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3. Cash Flow\"/>
    </mc:Choice>
  </mc:AlternateContent>
  <xr:revisionPtr revIDLastSave="0" documentId="8_{1B4EE813-5D1E-4980-BB82-B25B2691E58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Y39" i="4"/>
  <c r="Z39" i="6"/>
  <c r="Z39" i="7"/>
  <c r="Y39" i="7"/>
  <c r="Z39" i="8"/>
  <c r="Z39" i="9"/>
  <c r="Z39" i="10"/>
  <c r="Z39" i="11"/>
  <c r="Y39" i="11"/>
  <c r="Z39" i="12"/>
  <c r="Z39" i="13"/>
  <c r="Z39" i="14"/>
  <c r="Z39" i="15"/>
  <c r="Y39" i="15"/>
  <c r="Z39" i="16"/>
  <c r="Z39" i="17"/>
  <c r="Z39" i="18"/>
  <c r="Z39" i="19"/>
  <c r="Y39" i="19"/>
  <c r="Z39" i="20"/>
  <c r="Z39" i="21"/>
  <c r="Z39" i="22"/>
  <c r="Z39" i="23"/>
  <c r="Y39" i="23"/>
  <c r="Y39" i="24"/>
  <c r="Z39" i="24" s="1"/>
  <c r="Z39" i="25"/>
  <c r="Z39" i="26"/>
  <c r="Y39" i="26"/>
  <c r="Z39" i="27"/>
  <c r="Z39" i="28"/>
  <c r="Z39" i="29"/>
  <c r="Z39" i="30"/>
  <c r="Z39" i="1"/>
  <c r="Y39" i="1"/>
  <c r="W39" i="2"/>
  <c r="Y39" i="2" s="1"/>
  <c r="J39" i="2"/>
  <c r="W39" i="3"/>
  <c r="J39" i="3"/>
  <c r="W39" i="4"/>
  <c r="J39" i="4"/>
  <c r="W39" i="5"/>
  <c r="Y39" i="5" s="1"/>
  <c r="Z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Z39" i="31" s="1"/>
  <c r="J39" i="31"/>
  <c r="W39" i="1"/>
  <c r="J39" i="1"/>
  <c r="AA38" i="5"/>
  <c r="AA40" i="5" s="1"/>
  <c r="S38" i="6"/>
  <c r="R38" i="8"/>
  <c r="D38" i="9"/>
  <c r="D40" i="9" s="1"/>
  <c r="J38" i="14"/>
  <c r="W38" i="16"/>
  <c r="N38" i="16"/>
  <c r="T38" i="20"/>
  <c r="D38" i="20"/>
  <c r="D40" i="20" s="1"/>
  <c r="D38" i="22"/>
  <c r="D40" i="22" s="1"/>
  <c r="M38" i="23"/>
  <c r="M38" i="24"/>
  <c r="N38" i="25"/>
  <c r="V38" i="26"/>
  <c r="V38" i="28"/>
  <c r="F38" i="28"/>
  <c r="F40" i="28" s="1"/>
  <c r="G38" i="30"/>
  <c r="G40" i="30" s="1"/>
  <c r="H39" i="30" s="1"/>
  <c r="H40" i="30" s="1"/>
  <c r="I39" i="30" s="1"/>
  <c r="P38" i="31"/>
  <c r="L38" i="3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M38" i="12" s="1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AA38" i="12" s="1"/>
  <c r="AA40" i="12" s="1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P17" i="2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X17" i="3"/>
  <c r="W17" i="3"/>
  <c r="W38" i="3" s="1"/>
  <c r="V17" i="3"/>
  <c r="V38" i="3" s="1"/>
  <c r="U17" i="3"/>
  <c r="U38" i="3" s="1"/>
  <c r="T17" i="3"/>
  <c r="S17" i="3"/>
  <c r="S38" i="3" s="1"/>
  <c r="R17" i="3"/>
  <c r="R38" i="3" s="1"/>
  <c r="Q17" i="3"/>
  <c r="P17" i="3"/>
  <c r="O17" i="3"/>
  <c r="O38" i="3" s="1"/>
  <c r="N17" i="3"/>
  <c r="N38" i="3" s="1"/>
  <c r="M17" i="3"/>
  <c r="M38" i="3" s="1"/>
  <c r="L17" i="3"/>
  <c r="K17" i="3"/>
  <c r="K38" i="3" s="1"/>
  <c r="J17" i="3"/>
  <c r="J38" i="3" s="1"/>
  <c r="I17" i="3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X17" i="4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P17" i="4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Y17" i="5"/>
  <c r="X17" i="5"/>
  <c r="W17" i="5"/>
  <c r="W38" i="5" s="1"/>
  <c r="V17" i="5"/>
  <c r="V38" i="5" s="1"/>
  <c r="U17" i="5"/>
  <c r="U38" i="5" s="1"/>
  <c r="T17" i="5"/>
  <c r="S17" i="5"/>
  <c r="S38" i="5" s="1"/>
  <c r="R17" i="5"/>
  <c r="R38" i="5" s="1"/>
  <c r="Q17" i="5"/>
  <c r="P17" i="5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Z17" i="6"/>
  <c r="Y17" i="6"/>
  <c r="X17" i="6"/>
  <c r="X38" i="6" s="1"/>
  <c r="W17" i="6"/>
  <c r="W38" i="6" s="1"/>
  <c r="V17" i="6"/>
  <c r="V38" i="6" s="1"/>
  <c r="U17" i="6"/>
  <c r="T17" i="6"/>
  <c r="T38" i="6" s="1"/>
  <c r="S17" i="6"/>
  <c r="R17" i="6"/>
  <c r="Q17" i="6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W17" i="7"/>
  <c r="W38" i="7" s="1"/>
  <c r="V17" i="7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E38" i="7" s="1"/>
  <c r="E40" i="7" s="1"/>
  <c r="D17" i="7"/>
  <c r="D38" i="7" s="1"/>
  <c r="D40" i="7" s="1"/>
  <c r="C17" i="7"/>
  <c r="AA17" i="8"/>
  <c r="Y17" i="8"/>
  <c r="Y38" i="8" s="1"/>
  <c r="Y40" i="8" s="1"/>
  <c r="X17" i="8"/>
  <c r="W17" i="8"/>
  <c r="V17" i="8"/>
  <c r="V38" i="8" s="1"/>
  <c r="U17" i="8"/>
  <c r="U38" i="8" s="1"/>
  <c r="T17" i="8"/>
  <c r="T38" i="8" s="1"/>
  <c r="S17" i="8"/>
  <c r="R17" i="8"/>
  <c r="Q17" i="8"/>
  <c r="Q38" i="8" s="1"/>
  <c r="P17" i="8"/>
  <c r="P38" i="8" s="1"/>
  <c r="O17" i="8"/>
  <c r="N17" i="8"/>
  <c r="N38" i="8" s="1"/>
  <c r="M17" i="8"/>
  <c r="L17" i="8"/>
  <c r="K17" i="8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C17" i="8"/>
  <c r="AA17" i="9"/>
  <c r="AA38" i="9" s="1"/>
  <c r="AA40" i="9" s="1"/>
  <c r="Y17" i="9"/>
  <c r="Y38" i="9" s="1"/>
  <c r="Y40" i="9" s="1"/>
  <c r="X17" i="9"/>
  <c r="W17" i="9"/>
  <c r="V17" i="9"/>
  <c r="V38" i="9" s="1"/>
  <c r="U17" i="9"/>
  <c r="T17" i="9"/>
  <c r="S17" i="9"/>
  <c r="R17" i="9"/>
  <c r="R38" i="9" s="1"/>
  <c r="Q17" i="9"/>
  <c r="Q38" i="9" s="1"/>
  <c r="P17" i="9"/>
  <c r="P38" i="9" s="1"/>
  <c r="O17" i="9"/>
  <c r="N17" i="9"/>
  <c r="N38" i="9" s="1"/>
  <c r="M17" i="9"/>
  <c r="L17" i="9"/>
  <c r="K17" i="9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C17" i="9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T17" i="10"/>
  <c r="S17" i="10"/>
  <c r="R17" i="10"/>
  <c r="R38" i="10" s="1"/>
  <c r="Q17" i="10"/>
  <c r="Q38" i="10" s="1"/>
  <c r="P17" i="10"/>
  <c r="P38" i="10" s="1"/>
  <c r="O17" i="10"/>
  <c r="N17" i="10"/>
  <c r="N38" i="10" s="1"/>
  <c r="M17" i="10"/>
  <c r="L17" i="10"/>
  <c r="K17" i="10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W17" i="11"/>
  <c r="V17" i="11"/>
  <c r="V38" i="11" s="1"/>
  <c r="U17" i="11"/>
  <c r="T17" i="1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L17" i="11"/>
  <c r="K17" i="11"/>
  <c r="K38" i="11" s="1"/>
  <c r="J17" i="11"/>
  <c r="I17" i="11"/>
  <c r="I38" i="11" s="1"/>
  <c r="H17" i="11"/>
  <c r="H38" i="11" s="1"/>
  <c r="G17" i="11"/>
  <c r="F17" i="11"/>
  <c r="F38" i="11" s="1"/>
  <c r="F40" i="11" s="1"/>
  <c r="E17" i="11"/>
  <c r="D17" i="11"/>
  <c r="C17" i="11"/>
  <c r="C38" i="11" s="1"/>
  <c r="C40" i="11" s="1"/>
  <c r="AA17" i="12"/>
  <c r="Y17" i="12"/>
  <c r="Y38" i="12" s="1"/>
  <c r="Y40" i="12" s="1"/>
  <c r="X17" i="12"/>
  <c r="W17" i="12"/>
  <c r="V17" i="12"/>
  <c r="V38" i="12" s="1"/>
  <c r="U17" i="12"/>
  <c r="T17" i="12"/>
  <c r="S17" i="12"/>
  <c r="S38" i="12" s="1"/>
  <c r="R17" i="12"/>
  <c r="Q17" i="12"/>
  <c r="Q38" i="12" s="1"/>
  <c r="P17" i="12"/>
  <c r="P38" i="12" s="1"/>
  <c r="O17" i="12"/>
  <c r="N17" i="12"/>
  <c r="N38" i="12" s="1"/>
  <c r="M17" i="12"/>
  <c r="L17" i="12"/>
  <c r="K17" i="12"/>
  <c r="K38" i="12" s="1"/>
  <c r="J17" i="12"/>
  <c r="I17" i="12"/>
  <c r="I38" i="12" s="1"/>
  <c r="H17" i="12"/>
  <c r="H38" i="12" s="1"/>
  <c r="G17" i="12"/>
  <c r="F17" i="12"/>
  <c r="F38" i="12" s="1"/>
  <c r="F40" i="12" s="1"/>
  <c r="E17" i="12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T17" i="13"/>
  <c r="S17" i="13"/>
  <c r="S38" i="13" s="1"/>
  <c r="R17" i="13"/>
  <c r="Q17" i="13"/>
  <c r="Q38" i="13" s="1"/>
  <c r="P17" i="13"/>
  <c r="P38" i="13" s="1"/>
  <c r="O17" i="13"/>
  <c r="N17" i="13"/>
  <c r="N38" i="13" s="1"/>
  <c r="M17" i="13"/>
  <c r="M38" i="13" s="1"/>
  <c r="L17" i="13"/>
  <c r="K17" i="13"/>
  <c r="K38" i="13" s="1"/>
  <c r="J17" i="13"/>
  <c r="I17" i="13"/>
  <c r="I38" i="13" s="1"/>
  <c r="H17" i="13"/>
  <c r="H38" i="13" s="1"/>
  <c r="G17" i="13"/>
  <c r="F17" i="13"/>
  <c r="F38" i="13" s="1"/>
  <c r="F40" i="13" s="1"/>
  <c r="E17" i="13"/>
  <c r="D17" i="13"/>
  <c r="C17" i="13"/>
  <c r="C38" i="13" s="1"/>
  <c r="C40" i="13" s="1"/>
  <c r="AA17" i="14"/>
  <c r="Y17" i="14"/>
  <c r="X17" i="14"/>
  <c r="W17" i="14"/>
  <c r="W38" i="14" s="1"/>
  <c r="V17" i="14"/>
  <c r="V38" i="14" s="1"/>
  <c r="U17" i="14"/>
  <c r="T17" i="14"/>
  <c r="S17" i="14"/>
  <c r="S38" i="14" s="1"/>
  <c r="R17" i="14"/>
  <c r="Q17" i="14"/>
  <c r="Q38" i="14" s="1"/>
  <c r="P17" i="14"/>
  <c r="O17" i="14"/>
  <c r="O38" i="14" s="1"/>
  <c r="N17" i="14"/>
  <c r="M17" i="14"/>
  <c r="L17" i="14"/>
  <c r="K17" i="14"/>
  <c r="K38" i="14" s="1"/>
  <c r="J17" i="14"/>
  <c r="I17" i="14"/>
  <c r="I38" i="14" s="1"/>
  <c r="H17" i="14"/>
  <c r="G17" i="14"/>
  <c r="G38" i="14" s="1"/>
  <c r="G40" i="14" s="1"/>
  <c r="H39" i="14" s="1"/>
  <c r="F17" i="14"/>
  <c r="E17" i="14"/>
  <c r="D17" i="14"/>
  <c r="C17" i="14"/>
  <c r="C38" i="14" s="1"/>
  <c r="C40" i="14" s="1"/>
  <c r="AA17" i="15"/>
  <c r="Z17" i="15"/>
  <c r="Y17" i="15"/>
  <c r="X17" i="15"/>
  <c r="X38" i="15" s="1"/>
  <c r="W17" i="15"/>
  <c r="V17" i="15"/>
  <c r="V38" i="15" s="1"/>
  <c r="U17" i="15"/>
  <c r="T17" i="15"/>
  <c r="T38" i="15" s="1"/>
  <c r="S17" i="15"/>
  <c r="R17" i="15"/>
  <c r="R38" i="15" s="1"/>
  <c r="Q17" i="15"/>
  <c r="P17" i="15"/>
  <c r="P38" i="15" s="1"/>
  <c r="O17" i="15"/>
  <c r="N17" i="15"/>
  <c r="M17" i="15"/>
  <c r="L17" i="15"/>
  <c r="L38" i="15" s="1"/>
  <c r="K17" i="15"/>
  <c r="K38" i="15" s="1"/>
  <c r="J17" i="15"/>
  <c r="J38" i="15" s="1"/>
  <c r="I17" i="15"/>
  <c r="H17" i="15"/>
  <c r="H38" i="15" s="1"/>
  <c r="G17" i="15"/>
  <c r="F17" i="15"/>
  <c r="E17" i="15"/>
  <c r="D17" i="15"/>
  <c r="D38" i="15" s="1"/>
  <c r="D40" i="15" s="1"/>
  <c r="C17" i="15"/>
  <c r="AA17" i="16"/>
  <c r="AA38" i="16" s="1"/>
  <c r="AA40" i="16" s="1"/>
  <c r="Y17" i="16"/>
  <c r="Y38" i="16" s="1"/>
  <c r="Y40" i="16" s="1"/>
  <c r="X17" i="16"/>
  <c r="W17" i="16"/>
  <c r="V17" i="16"/>
  <c r="U17" i="16"/>
  <c r="U38" i="16" s="1"/>
  <c r="T17" i="16"/>
  <c r="S17" i="16"/>
  <c r="S38" i="16" s="1"/>
  <c r="R17" i="16"/>
  <c r="Q17" i="16"/>
  <c r="Q38" i="16" s="1"/>
  <c r="P17" i="16"/>
  <c r="O17" i="16"/>
  <c r="O38" i="16" s="1"/>
  <c r="N17" i="16"/>
  <c r="M17" i="16"/>
  <c r="M38" i="16" s="1"/>
  <c r="L17" i="16"/>
  <c r="K17" i="16"/>
  <c r="K38" i="16" s="1"/>
  <c r="J17" i="16"/>
  <c r="I17" i="16"/>
  <c r="I38" i="16" s="1"/>
  <c r="H17" i="16"/>
  <c r="G17" i="16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Y17" i="17"/>
  <c r="Y38" i="17" s="1"/>
  <c r="Y40" i="17" s="1"/>
  <c r="X17" i="17"/>
  <c r="W17" i="17"/>
  <c r="V17" i="17"/>
  <c r="U17" i="17"/>
  <c r="U38" i="17" s="1"/>
  <c r="T17" i="17"/>
  <c r="T38" i="17" s="1"/>
  <c r="S17" i="17"/>
  <c r="S38" i="17" s="1"/>
  <c r="R17" i="17"/>
  <c r="Q17" i="17"/>
  <c r="Q38" i="17" s="1"/>
  <c r="P17" i="17"/>
  <c r="O17" i="17"/>
  <c r="N17" i="17"/>
  <c r="M17" i="17"/>
  <c r="M38" i="17" s="1"/>
  <c r="L17" i="17"/>
  <c r="L38" i="17" s="1"/>
  <c r="K17" i="17"/>
  <c r="K38" i="17" s="1"/>
  <c r="J17" i="17"/>
  <c r="I17" i="17"/>
  <c r="I38" i="17" s="1"/>
  <c r="H17" i="17"/>
  <c r="G17" i="17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W17" i="18"/>
  <c r="V17" i="18"/>
  <c r="U17" i="18"/>
  <c r="U38" i="18" s="1"/>
  <c r="T17" i="18"/>
  <c r="T38" i="18" s="1"/>
  <c r="S17" i="18"/>
  <c r="S38" i="18" s="1"/>
  <c r="R17" i="18"/>
  <c r="Q17" i="18"/>
  <c r="Q38" i="18" s="1"/>
  <c r="P17" i="18"/>
  <c r="O17" i="18"/>
  <c r="N17" i="18"/>
  <c r="M17" i="18"/>
  <c r="M38" i="18" s="1"/>
  <c r="L17" i="18"/>
  <c r="L38" i="18" s="1"/>
  <c r="K17" i="18"/>
  <c r="K38" i="18" s="1"/>
  <c r="J17" i="18"/>
  <c r="I17" i="18"/>
  <c r="I38" i="18" s="1"/>
  <c r="H17" i="18"/>
  <c r="G17" i="18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V17" i="19"/>
  <c r="V38" i="19" s="1"/>
  <c r="U17" i="19"/>
  <c r="T17" i="19"/>
  <c r="T38" i="19" s="1"/>
  <c r="S17" i="19"/>
  <c r="S38" i="19" s="1"/>
  <c r="R17" i="19"/>
  <c r="Q17" i="19"/>
  <c r="Q38" i="19" s="1"/>
  <c r="P17" i="19"/>
  <c r="O17" i="19"/>
  <c r="N17" i="19"/>
  <c r="N38" i="19" s="1"/>
  <c r="M17" i="19"/>
  <c r="L17" i="19"/>
  <c r="L38" i="19" s="1"/>
  <c r="K17" i="19"/>
  <c r="K38" i="19" s="1"/>
  <c r="J17" i="19"/>
  <c r="I17" i="19"/>
  <c r="I38" i="19" s="1"/>
  <c r="H17" i="19"/>
  <c r="G17" i="19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V17" i="20"/>
  <c r="V38" i="20" s="1"/>
  <c r="U17" i="20"/>
  <c r="T17" i="20"/>
  <c r="S17" i="20"/>
  <c r="S38" i="20" s="1"/>
  <c r="R17" i="20"/>
  <c r="Q17" i="20"/>
  <c r="Q38" i="20" s="1"/>
  <c r="P17" i="20"/>
  <c r="O17" i="20"/>
  <c r="N17" i="20"/>
  <c r="N38" i="20" s="1"/>
  <c r="M17" i="20"/>
  <c r="L17" i="20"/>
  <c r="L38" i="20" s="1"/>
  <c r="K17" i="20"/>
  <c r="K38" i="20" s="1"/>
  <c r="J17" i="20"/>
  <c r="I17" i="20"/>
  <c r="I38" i="20" s="1"/>
  <c r="H17" i="20"/>
  <c r="G17" i="20"/>
  <c r="F17" i="20"/>
  <c r="F38" i="20" s="1"/>
  <c r="F40" i="20" s="1"/>
  <c r="E17" i="20"/>
  <c r="D17" i="20"/>
  <c r="C17" i="20"/>
  <c r="C38" i="20" s="1"/>
  <c r="C40" i="20" s="1"/>
  <c r="AA17" i="21"/>
  <c r="Y17" i="21"/>
  <c r="Y38" i="21" s="1"/>
  <c r="Y40" i="21" s="1"/>
  <c r="X17" i="21"/>
  <c r="Z17" i="21" s="1"/>
  <c r="W17" i="21"/>
  <c r="V17" i="21"/>
  <c r="V38" i="21" s="1"/>
  <c r="U17" i="21"/>
  <c r="T17" i="21"/>
  <c r="T38" i="21" s="1"/>
  <c r="S17" i="21"/>
  <c r="S38" i="21" s="1"/>
  <c r="R17" i="21"/>
  <c r="Q17" i="21"/>
  <c r="Q38" i="21" s="1"/>
  <c r="P17" i="21"/>
  <c r="O17" i="21"/>
  <c r="N17" i="21"/>
  <c r="N38" i="21" s="1"/>
  <c r="M17" i="21"/>
  <c r="L17" i="21"/>
  <c r="L38" i="21" s="1"/>
  <c r="K17" i="21"/>
  <c r="K38" i="21" s="1"/>
  <c r="J17" i="21"/>
  <c r="I17" i="21"/>
  <c r="I38" i="21" s="1"/>
  <c r="H17" i="21"/>
  <c r="H38" i="21" s="1"/>
  <c r="G17" i="2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Y17" i="22"/>
  <c r="X17" i="22"/>
  <c r="X38" i="22" s="1"/>
  <c r="X40" i="22" s="1"/>
  <c r="W17" i="22"/>
  <c r="V17" i="22"/>
  <c r="V38" i="22" s="1"/>
  <c r="U17" i="22"/>
  <c r="T17" i="22"/>
  <c r="T38" i="22" s="1"/>
  <c r="S17" i="22"/>
  <c r="S38" i="22" s="1"/>
  <c r="R17" i="22"/>
  <c r="R38" i="22" s="1"/>
  <c r="Q17" i="22"/>
  <c r="P17" i="22"/>
  <c r="P38" i="22" s="1"/>
  <c r="O17" i="22"/>
  <c r="N17" i="22"/>
  <c r="N38" i="22" s="1"/>
  <c r="M17" i="22"/>
  <c r="L17" i="22"/>
  <c r="L38" i="22" s="1"/>
  <c r="K17" i="22"/>
  <c r="K38" i="22" s="1"/>
  <c r="J17" i="22"/>
  <c r="J38" i="22" s="1"/>
  <c r="I17" i="22"/>
  <c r="H17" i="22"/>
  <c r="H38" i="22" s="1"/>
  <c r="G17" i="22"/>
  <c r="F17" i="22"/>
  <c r="F38" i="22" s="1"/>
  <c r="F40" i="22" s="1"/>
  <c r="E17" i="22"/>
  <c r="D17" i="22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W17" i="23"/>
  <c r="W38" i="23" s="1"/>
  <c r="V17" i="23"/>
  <c r="U17" i="23"/>
  <c r="U38" i="23" s="1"/>
  <c r="T17" i="23"/>
  <c r="T38" i="23" s="1"/>
  <c r="S17" i="23"/>
  <c r="S38" i="23" s="1"/>
  <c r="R17" i="23"/>
  <c r="Q17" i="23"/>
  <c r="Q38" i="23" s="1"/>
  <c r="P17" i="23"/>
  <c r="O17" i="23"/>
  <c r="O38" i="23" s="1"/>
  <c r="N17" i="23"/>
  <c r="M17" i="23"/>
  <c r="L17" i="23"/>
  <c r="L38" i="23" s="1"/>
  <c r="K17" i="23"/>
  <c r="K38" i="23" s="1"/>
  <c r="J17" i="23"/>
  <c r="I17" i="23"/>
  <c r="I38" i="23" s="1"/>
  <c r="H17" i="23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Z17" i="24"/>
  <c r="Y17" i="24"/>
  <c r="X17" i="24"/>
  <c r="X38" i="24" s="1"/>
  <c r="X40" i="24" s="1"/>
  <c r="W17" i="24"/>
  <c r="V17" i="24"/>
  <c r="V38" i="24" s="1"/>
  <c r="U17" i="24"/>
  <c r="U38" i="24" s="1"/>
  <c r="T17" i="24"/>
  <c r="T38" i="24" s="1"/>
  <c r="S17" i="24"/>
  <c r="R17" i="24"/>
  <c r="R38" i="24" s="1"/>
  <c r="Q17" i="24"/>
  <c r="P17" i="24"/>
  <c r="P38" i="24" s="1"/>
  <c r="O17" i="24"/>
  <c r="N17" i="24"/>
  <c r="N38" i="24" s="1"/>
  <c r="M17" i="24"/>
  <c r="L17" i="24"/>
  <c r="L38" i="24" s="1"/>
  <c r="K17" i="24"/>
  <c r="J17" i="24"/>
  <c r="J38" i="24" s="1"/>
  <c r="I17" i="24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X17" i="25"/>
  <c r="W17" i="25"/>
  <c r="V17" i="25"/>
  <c r="V38" i="25" s="1"/>
  <c r="U17" i="25"/>
  <c r="U38" i="25" s="1"/>
  <c r="T17" i="25"/>
  <c r="T38" i="25" s="1"/>
  <c r="S17" i="25"/>
  <c r="R17" i="25"/>
  <c r="R38" i="25" s="1"/>
  <c r="Q17" i="25"/>
  <c r="P17" i="25"/>
  <c r="P38" i="25" s="1"/>
  <c r="O17" i="25"/>
  <c r="N17" i="25"/>
  <c r="M17" i="25"/>
  <c r="M38" i="25" s="1"/>
  <c r="L17" i="25"/>
  <c r="L38" i="25" s="1"/>
  <c r="K17" i="25"/>
  <c r="J17" i="25"/>
  <c r="J38" i="25" s="1"/>
  <c r="I17" i="25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AA38" i="26" s="1"/>
  <c r="AA40" i="26" s="1"/>
  <c r="Y17" i="26"/>
  <c r="X17" i="26"/>
  <c r="W17" i="26"/>
  <c r="V17" i="26"/>
  <c r="U17" i="26"/>
  <c r="U38" i="26" s="1"/>
  <c r="T17" i="26"/>
  <c r="T38" i="26" s="1"/>
  <c r="S17" i="26"/>
  <c r="R17" i="26"/>
  <c r="R38" i="26" s="1"/>
  <c r="Q17" i="26"/>
  <c r="P17" i="26"/>
  <c r="P38" i="26" s="1"/>
  <c r="O17" i="26"/>
  <c r="N17" i="26"/>
  <c r="N38" i="26" s="1"/>
  <c r="M17" i="26"/>
  <c r="M38" i="26" s="1"/>
  <c r="L17" i="26"/>
  <c r="L38" i="26" s="1"/>
  <c r="K17" i="26"/>
  <c r="J17" i="26"/>
  <c r="J38" i="26" s="1"/>
  <c r="I17" i="26"/>
  <c r="H17" i="26"/>
  <c r="H38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R17" i="27"/>
  <c r="R38" i="27" s="1"/>
  <c r="Q17" i="27"/>
  <c r="Q38" i="27" s="1"/>
  <c r="P17" i="27"/>
  <c r="O17" i="27"/>
  <c r="O38" i="27" s="1"/>
  <c r="N17" i="27"/>
  <c r="N38" i="27" s="1"/>
  <c r="M17" i="27"/>
  <c r="M38" i="27" s="1"/>
  <c r="L17" i="27"/>
  <c r="L38" i="27" s="1"/>
  <c r="K17" i="27"/>
  <c r="J17" i="27"/>
  <c r="J38" i="27" s="1"/>
  <c r="I17" i="27"/>
  <c r="I38" i="27" s="1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Y40" i="28" s="1"/>
  <c r="X17" i="28"/>
  <c r="W17" i="28"/>
  <c r="W38" i="28" s="1"/>
  <c r="V17" i="28"/>
  <c r="U17" i="28"/>
  <c r="U38" i="28" s="1"/>
  <c r="T17" i="28"/>
  <c r="T38" i="28" s="1"/>
  <c r="S17" i="28"/>
  <c r="R17" i="28"/>
  <c r="R38" i="28" s="1"/>
  <c r="Q17" i="28"/>
  <c r="Q38" i="28" s="1"/>
  <c r="P17" i="28"/>
  <c r="O17" i="28"/>
  <c r="O38" i="28" s="1"/>
  <c r="N17" i="28"/>
  <c r="N38" i="28" s="1"/>
  <c r="M17" i="28"/>
  <c r="M38" i="28" s="1"/>
  <c r="L17" i="28"/>
  <c r="L38" i="28" s="1"/>
  <c r="K17" i="28"/>
  <c r="J17" i="28"/>
  <c r="J38" i="28" s="1"/>
  <c r="I17" i="28"/>
  <c r="I38" i="28" s="1"/>
  <c r="H17" i="28"/>
  <c r="G17" i="28"/>
  <c r="G38" i="28" s="1"/>
  <c r="G40" i="28" s="1"/>
  <c r="H39" i="28" s="1"/>
  <c r="F17" i="28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R17" i="29"/>
  <c r="R38" i="29" s="1"/>
  <c r="Q17" i="29"/>
  <c r="Q38" i="29" s="1"/>
  <c r="P17" i="29"/>
  <c r="O17" i="29"/>
  <c r="O38" i="29" s="1"/>
  <c r="N17" i="29"/>
  <c r="N38" i="29" s="1"/>
  <c r="M17" i="29"/>
  <c r="M38" i="29" s="1"/>
  <c r="L17" i="29"/>
  <c r="L38" i="29" s="1"/>
  <c r="K17" i="29"/>
  <c r="J17" i="29"/>
  <c r="J38" i="29" s="1"/>
  <c r="I17" i="29"/>
  <c r="I38" i="29" s="1"/>
  <c r="H17" i="29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AA17" i="30"/>
  <c r="AA38" i="30" s="1"/>
  <c r="AA40" i="30" s="1"/>
  <c r="Y17" i="30"/>
  <c r="X17" i="30"/>
  <c r="X38" i="30" s="1"/>
  <c r="W17" i="30"/>
  <c r="W38" i="30" s="1"/>
  <c r="V17" i="30"/>
  <c r="V38" i="30" s="1"/>
  <c r="U17" i="30"/>
  <c r="U38" i="30" s="1"/>
  <c r="T17" i="30"/>
  <c r="S17" i="30"/>
  <c r="S38" i="30" s="1"/>
  <c r="R17" i="30"/>
  <c r="R38" i="30" s="1"/>
  <c r="Q17" i="30"/>
  <c r="P17" i="30"/>
  <c r="P38" i="30" s="1"/>
  <c r="O17" i="30"/>
  <c r="O38" i="30" s="1"/>
  <c r="N17" i="30"/>
  <c r="N38" i="30" s="1"/>
  <c r="M17" i="30"/>
  <c r="M38" i="30" s="1"/>
  <c r="L17" i="30"/>
  <c r="K17" i="30"/>
  <c r="K38" i="30" s="1"/>
  <c r="J17" i="30"/>
  <c r="J38" i="30" s="1"/>
  <c r="I17" i="30"/>
  <c r="H17" i="30"/>
  <c r="H38" i="30" s="1"/>
  <c r="G17" i="30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AA38" i="31" s="1"/>
  <c r="AA40" i="31" s="1"/>
  <c r="Z17" i="31"/>
  <c r="Y17" i="31"/>
  <c r="Y38" i="31" s="1"/>
  <c r="Y40" i="31" s="1"/>
  <c r="X17" i="31"/>
  <c r="X38" i="31" s="1"/>
  <c r="W17" i="31"/>
  <c r="W38" i="31" s="1"/>
  <c r="V17" i="31"/>
  <c r="V38" i="31" s="1"/>
  <c r="U17" i="31"/>
  <c r="T17" i="31"/>
  <c r="T38" i="31" s="1"/>
  <c r="S17" i="31"/>
  <c r="S38" i="31" s="1"/>
  <c r="R17" i="31"/>
  <c r="Q17" i="31"/>
  <c r="Q38" i="31" s="1"/>
  <c r="P17" i="31"/>
  <c r="O17" i="31"/>
  <c r="O38" i="31" s="1"/>
  <c r="N17" i="31"/>
  <c r="N38" i="31" s="1"/>
  <c r="M17" i="31"/>
  <c r="L17" i="31"/>
  <c r="K17" i="31"/>
  <c r="K38" i="31" s="1"/>
  <c r="J17" i="3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1"/>
  <c r="Y17" i="1"/>
  <c r="Y38" i="1" s="1"/>
  <c r="Y40" i="1" s="1"/>
  <c r="X17" i="1"/>
  <c r="W17" i="1"/>
  <c r="W38" i="1" s="1"/>
  <c r="V17" i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AA38" i="1" l="1"/>
  <c r="AA40" i="1" s="1"/>
  <c r="X38" i="21"/>
  <c r="Z17" i="1"/>
  <c r="X38" i="1"/>
  <c r="K38" i="1"/>
  <c r="P38" i="21"/>
  <c r="H38" i="20"/>
  <c r="Z17" i="19"/>
  <c r="X38" i="19"/>
  <c r="P38" i="18"/>
  <c r="Z17" i="18"/>
  <c r="X38" i="18"/>
  <c r="Z17" i="17"/>
  <c r="X38" i="17"/>
  <c r="H38" i="16"/>
  <c r="P38" i="16"/>
  <c r="X38" i="16"/>
  <c r="G38" i="15"/>
  <c r="G40" i="15" s="1"/>
  <c r="H39" i="15" s="1"/>
  <c r="H40" i="15" s="1"/>
  <c r="I39" i="15" s="1"/>
  <c r="I40" i="15" s="1"/>
  <c r="J40" i="15" s="1"/>
  <c r="O38" i="15"/>
  <c r="W38" i="15"/>
  <c r="F38" i="14"/>
  <c r="F40" i="14" s="1"/>
  <c r="N38" i="14"/>
  <c r="C38" i="1"/>
  <c r="C40" i="1" s="1"/>
  <c r="S38" i="1"/>
  <c r="P38" i="20"/>
  <c r="H38" i="19"/>
  <c r="H38" i="18"/>
  <c r="P38" i="17"/>
  <c r="I40" i="6"/>
  <c r="K39" i="6" s="1"/>
  <c r="X40" i="31"/>
  <c r="Z40" i="31" s="1"/>
  <c r="Z38" i="31"/>
  <c r="Z17" i="20"/>
  <c r="X38" i="20"/>
  <c r="P38" i="19"/>
  <c r="H38" i="17"/>
  <c r="AA38" i="22"/>
  <c r="AA40" i="22" s="1"/>
  <c r="J38" i="21"/>
  <c r="R38" i="21"/>
  <c r="AA38" i="21"/>
  <c r="AA40" i="21" s="1"/>
  <c r="J38" i="20"/>
  <c r="R38" i="20"/>
  <c r="AA38" i="20"/>
  <c r="AA40" i="20" s="1"/>
  <c r="J38" i="19"/>
  <c r="R38" i="19"/>
  <c r="AA38" i="19"/>
  <c r="AA40" i="19" s="1"/>
  <c r="J38" i="18"/>
  <c r="R38" i="18"/>
  <c r="AA38" i="18"/>
  <c r="AA40" i="18" s="1"/>
  <c r="J38" i="17"/>
  <c r="R38" i="17"/>
  <c r="AA38" i="17"/>
  <c r="AA40" i="17" s="1"/>
  <c r="J38" i="16"/>
  <c r="R38" i="16"/>
  <c r="Z17" i="16"/>
  <c r="I38" i="15"/>
  <c r="Q38" i="15"/>
  <c r="Y38" i="15"/>
  <c r="Y40" i="15" s="1"/>
  <c r="H38" i="14"/>
  <c r="H40" i="14" s="1"/>
  <c r="I39" i="14" s="1"/>
  <c r="I40" i="14" s="1"/>
  <c r="P38" i="14"/>
  <c r="X38" i="14"/>
  <c r="X40" i="14" s="1"/>
  <c r="Z17" i="13"/>
  <c r="X38" i="13"/>
  <c r="Z17" i="12"/>
  <c r="X38" i="12"/>
  <c r="Z17" i="11"/>
  <c r="X38" i="11"/>
  <c r="Z17" i="10"/>
  <c r="X38" i="10"/>
  <c r="Z17" i="9"/>
  <c r="X38" i="9"/>
  <c r="X38" i="8"/>
  <c r="Z17" i="8"/>
  <c r="X38" i="7"/>
  <c r="Z17" i="7"/>
  <c r="Z17" i="14"/>
  <c r="Y38" i="14"/>
  <c r="V38" i="1"/>
  <c r="E38" i="31"/>
  <c r="E40" i="31" s="1"/>
  <c r="M38" i="31"/>
  <c r="U38" i="31"/>
  <c r="D38" i="30"/>
  <c r="D40" i="30" s="1"/>
  <c r="L38" i="30"/>
  <c r="T38" i="30"/>
  <c r="C38" i="29"/>
  <c r="C40" i="29" s="1"/>
  <c r="K38" i="29"/>
  <c r="S38" i="29"/>
  <c r="C38" i="28"/>
  <c r="C40" i="28" s="1"/>
  <c r="K38" i="28"/>
  <c r="S38" i="28"/>
  <c r="C38" i="27"/>
  <c r="C40" i="27" s="1"/>
  <c r="K38" i="27"/>
  <c r="S38" i="27"/>
  <c r="C38" i="26"/>
  <c r="C40" i="26" s="1"/>
  <c r="K38" i="26"/>
  <c r="S38" i="26"/>
  <c r="C38" i="25"/>
  <c r="C40" i="25" s="1"/>
  <c r="K38" i="25"/>
  <c r="S38" i="25"/>
  <c r="C38" i="24"/>
  <c r="C40" i="24" s="1"/>
  <c r="K38" i="24"/>
  <c r="S38" i="24"/>
  <c r="AA38" i="24"/>
  <c r="AA40" i="24" s="1"/>
  <c r="J38" i="23"/>
  <c r="R38" i="23"/>
  <c r="I38" i="22"/>
  <c r="Q38" i="22"/>
  <c r="Z17" i="22"/>
  <c r="Y38" i="22"/>
  <c r="Z38" i="15"/>
  <c r="X40" i="15"/>
  <c r="Z40" i="15" s="1"/>
  <c r="G38" i="13"/>
  <c r="G40" i="13" s="1"/>
  <c r="H39" i="13" s="1"/>
  <c r="H40" i="13" s="1"/>
  <c r="I39" i="13" s="1"/>
  <c r="I40" i="13" s="1"/>
  <c r="J40" i="13" s="1"/>
  <c r="O38" i="13"/>
  <c r="G38" i="12"/>
  <c r="G40" i="12" s="1"/>
  <c r="H39" i="12" s="1"/>
  <c r="H40" i="12" s="1"/>
  <c r="I39" i="12" s="1"/>
  <c r="I40" i="12" s="1"/>
  <c r="O38" i="12"/>
  <c r="W38" i="12"/>
  <c r="G38" i="11"/>
  <c r="G40" i="11" s="1"/>
  <c r="H39" i="11" s="1"/>
  <c r="H40" i="11" s="1"/>
  <c r="I39" i="11" s="1"/>
  <c r="I40" i="11" s="1"/>
  <c r="J40" i="11" s="1"/>
  <c r="W38" i="1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O38" i="8"/>
  <c r="W38" i="8"/>
  <c r="F38" i="7"/>
  <c r="F40" i="7" s="1"/>
  <c r="N38" i="7"/>
  <c r="V38" i="7"/>
  <c r="E38" i="6"/>
  <c r="E40" i="6" s="1"/>
  <c r="M38" i="6"/>
  <c r="U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Z27" i="25"/>
  <c r="D38" i="16"/>
  <c r="D40" i="16" s="1"/>
  <c r="L38" i="16"/>
  <c r="T38" i="16"/>
  <c r="C38" i="15"/>
  <c r="C40" i="15" s="1"/>
  <c r="S38" i="15"/>
  <c r="AA38" i="15"/>
  <c r="AA40" i="15" s="1"/>
  <c r="R38" i="14"/>
  <c r="AA38" i="14"/>
  <c r="AA40" i="14" s="1"/>
  <c r="J38" i="13"/>
  <c r="R38" i="13"/>
  <c r="J38" i="12"/>
  <c r="R38" i="12"/>
  <c r="J38" i="11"/>
  <c r="R38" i="11"/>
  <c r="X40" i="6"/>
  <c r="Z40" i="6" s="1"/>
  <c r="Z38" i="6"/>
  <c r="H40" i="5"/>
  <c r="I39" i="5" s="1"/>
  <c r="H40" i="4"/>
  <c r="I39" i="4" s="1"/>
  <c r="I40" i="4" s="1"/>
  <c r="H40" i="3"/>
  <c r="I39" i="3" s="1"/>
  <c r="I40" i="3" s="1"/>
  <c r="K39" i="3" s="1"/>
  <c r="N39" i="3" s="1"/>
  <c r="Z27" i="22"/>
  <c r="X40" i="30"/>
  <c r="Z40" i="30" s="1"/>
  <c r="Z38" i="30"/>
  <c r="H40" i="28"/>
  <c r="I39" i="28" s="1"/>
  <c r="I40" i="28" s="1"/>
  <c r="J40" i="28" s="1"/>
  <c r="H40" i="27"/>
  <c r="I39" i="27" s="1"/>
  <c r="I40" i="27" s="1"/>
  <c r="G38" i="26"/>
  <c r="G40" i="26" s="1"/>
  <c r="H39" i="26" s="1"/>
  <c r="H40" i="26" s="1"/>
  <c r="I39" i="26" s="1"/>
  <c r="I40" i="26" s="1"/>
  <c r="J40" i="26" s="1"/>
  <c r="O38" i="26"/>
  <c r="W38" i="26"/>
  <c r="G38" i="25"/>
  <c r="G40" i="25" s="1"/>
  <c r="H39" i="25" s="1"/>
  <c r="H40" i="25" s="1"/>
  <c r="I39" i="25" s="1"/>
  <c r="O38" i="25"/>
  <c r="W38" i="25"/>
  <c r="G38" i="24"/>
  <c r="G40" i="24" s="1"/>
  <c r="H39" i="24" s="1"/>
  <c r="H40" i="24" s="1"/>
  <c r="I39" i="24" s="1"/>
  <c r="I40" i="24" s="1"/>
  <c r="J40" i="24" s="1"/>
  <c r="O38" i="24"/>
  <c r="W38" i="24"/>
  <c r="F38" i="23"/>
  <c r="F40" i="23" s="1"/>
  <c r="N38" i="23"/>
  <c r="V38" i="23"/>
  <c r="E38" i="22"/>
  <c r="E40" i="22" s="1"/>
  <c r="M38" i="22"/>
  <c r="U38" i="22"/>
  <c r="E38" i="21"/>
  <c r="E40" i="21" s="1"/>
  <c r="M38" i="21"/>
  <c r="U38" i="21"/>
  <c r="E38" i="20"/>
  <c r="E40" i="20" s="1"/>
  <c r="M38" i="20"/>
  <c r="U38" i="20"/>
  <c r="E38" i="19"/>
  <c r="E40" i="19" s="1"/>
  <c r="M38" i="19"/>
  <c r="U38" i="19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AA38" i="8"/>
  <c r="AA40" i="8" s="1"/>
  <c r="J38" i="7"/>
  <c r="R38" i="7"/>
  <c r="I38" i="6"/>
  <c r="Q38" i="6"/>
  <c r="Y38" i="6"/>
  <c r="Y40" i="6" s="1"/>
  <c r="H38" i="5"/>
  <c r="P38" i="5"/>
  <c r="Z17" i="5"/>
  <c r="X38" i="5"/>
  <c r="H38" i="4"/>
  <c r="P38" i="4"/>
  <c r="Z17" i="4"/>
  <c r="X38" i="4"/>
  <c r="H38" i="3"/>
  <c r="P38" i="3"/>
  <c r="Z17" i="3"/>
  <c r="X38" i="3"/>
  <c r="H38" i="2"/>
  <c r="H40" i="2" s="1"/>
  <c r="I39" i="2" s="1"/>
  <c r="I40" i="2" s="1"/>
  <c r="P38" i="2"/>
  <c r="Z17" i="2"/>
  <c r="X38" i="2"/>
  <c r="J38" i="31"/>
  <c r="R38" i="31"/>
  <c r="I38" i="30"/>
  <c r="I40" i="30" s="1"/>
  <c r="Q38" i="30"/>
  <c r="Y38" i="30"/>
  <c r="Y40" i="30" s="1"/>
  <c r="H38" i="29"/>
  <c r="H40" i="29" s="1"/>
  <c r="I39" i="29" s="1"/>
  <c r="I40" i="29" s="1"/>
  <c r="P38" i="29"/>
  <c r="H38" i="28"/>
  <c r="P38" i="28"/>
  <c r="Z17" i="28"/>
  <c r="X38" i="28"/>
  <c r="H38" i="27"/>
  <c r="P38" i="27"/>
  <c r="Z17" i="27"/>
  <c r="X38" i="27"/>
  <c r="Z17" i="26"/>
  <c r="X38" i="26"/>
  <c r="Z17" i="25"/>
  <c r="X38" i="25"/>
  <c r="F38" i="18"/>
  <c r="F40" i="18" s="1"/>
  <c r="N38" i="18"/>
  <c r="V38" i="18"/>
  <c r="F38" i="17"/>
  <c r="F40" i="17" s="1"/>
  <c r="N38" i="17"/>
  <c r="V38" i="17"/>
  <c r="V38" i="16"/>
  <c r="E38" i="15"/>
  <c r="E40" i="15" s="1"/>
  <c r="M38" i="15"/>
  <c r="U38" i="15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L38" i="10"/>
  <c r="T38" i="10"/>
  <c r="L38" i="9"/>
  <c r="T38" i="9"/>
  <c r="D38" i="8"/>
  <c r="D40" i="8" s="1"/>
  <c r="L38" i="8"/>
  <c r="C38" i="7"/>
  <c r="C40" i="7" s="1"/>
  <c r="K38" i="7"/>
  <c r="AA38" i="7"/>
  <c r="AA40" i="7" s="1"/>
  <c r="J38" i="6"/>
  <c r="R38" i="6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Z17" i="29"/>
  <c r="X38" i="29"/>
  <c r="Z17" i="30"/>
  <c r="I38" i="26"/>
  <c r="Q38" i="26"/>
  <c r="Y38" i="26"/>
  <c r="Y40" i="26" s="1"/>
  <c r="I38" i="25"/>
  <c r="Q38" i="25"/>
  <c r="Y38" i="25"/>
  <c r="Y40" i="25" s="1"/>
  <c r="I38" i="24"/>
  <c r="Q38" i="24"/>
  <c r="Y38" i="24"/>
  <c r="Y40" i="24" s="1"/>
  <c r="Z40" i="24" s="1"/>
  <c r="H38" i="23"/>
  <c r="H40" i="23" s="1"/>
  <c r="I39" i="23" s="1"/>
  <c r="I40" i="23" s="1"/>
  <c r="P38" i="23"/>
  <c r="X38" i="23"/>
  <c r="G38" i="22"/>
  <c r="G40" i="22" s="1"/>
  <c r="H39" i="22" s="1"/>
  <c r="H40" i="22" s="1"/>
  <c r="I39" i="22" s="1"/>
  <c r="I40" i="22" s="1"/>
  <c r="J40" i="22" s="1"/>
  <c r="O38" i="22"/>
  <c r="W38" i="22"/>
  <c r="G38" i="21"/>
  <c r="G40" i="21" s="1"/>
  <c r="H39" i="21" s="1"/>
  <c r="H40" i="21" s="1"/>
  <c r="I39" i="21" s="1"/>
  <c r="I40" i="21" s="1"/>
  <c r="O38" i="21"/>
  <c r="W38" i="21"/>
  <c r="G38" i="20"/>
  <c r="G40" i="20" s="1"/>
  <c r="H39" i="20" s="1"/>
  <c r="O38" i="20"/>
  <c r="W38" i="20"/>
  <c r="G38" i="19"/>
  <c r="G40" i="19" s="1"/>
  <c r="H39" i="19" s="1"/>
  <c r="H40" i="19" s="1"/>
  <c r="I39" i="19" s="1"/>
  <c r="I40" i="19" s="1"/>
  <c r="O38" i="19"/>
  <c r="W38" i="19"/>
  <c r="G38" i="18"/>
  <c r="G40" i="18" s="1"/>
  <c r="H39" i="18" s="1"/>
  <c r="H40" i="18" s="1"/>
  <c r="I39" i="18" s="1"/>
  <c r="I40" i="18" s="1"/>
  <c r="O38" i="18"/>
  <c r="W38" i="18"/>
  <c r="G38" i="17"/>
  <c r="G40" i="17" s="1"/>
  <c r="H39" i="17" s="1"/>
  <c r="H40" i="17" s="1"/>
  <c r="I39" i="17" s="1"/>
  <c r="I40" i="17" s="1"/>
  <c r="J40" i="17" s="1"/>
  <c r="O38" i="17"/>
  <c r="W38" i="17"/>
  <c r="G38" i="16"/>
  <c r="G40" i="16" s="1"/>
  <c r="H39" i="16" s="1"/>
  <c r="F38" i="15"/>
  <c r="F40" i="15" s="1"/>
  <c r="N38" i="15"/>
  <c r="E38" i="14"/>
  <c r="E40" i="14" s="1"/>
  <c r="M38" i="14"/>
  <c r="U38" i="14"/>
  <c r="E38" i="13"/>
  <c r="E40" i="13" s="1"/>
  <c r="U38" i="13"/>
  <c r="E38" i="12"/>
  <c r="E40" i="12" s="1"/>
  <c r="U38" i="12"/>
  <c r="E38" i="11"/>
  <c r="E40" i="11" s="1"/>
  <c r="M38" i="11"/>
  <c r="U38" i="11"/>
  <c r="E38" i="10"/>
  <c r="E40" i="10" s="1"/>
  <c r="M38" i="10"/>
  <c r="U38" i="10"/>
  <c r="M38" i="9"/>
  <c r="U38" i="9"/>
  <c r="M38" i="8"/>
  <c r="Z27" i="14"/>
  <c r="Z27" i="10"/>
  <c r="K39" i="13"/>
  <c r="J40" i="31"/>
  <c r="K39" i="31"/>
  <c r="J40" i="19"/>
  <c r="K39" i="19"/>
  <c r="J40" i="21"/>
  <c r="K39" i="21"/>
  <c r="K39" i="8"/>
  <c r="J40" i="8"/>
  <c r="J40" i="10"/>
  <c r="K39" i="10"/>
  <c r="J40" i="7"/>
  <c r="K39" i="7"/>
  <c r="K39" i="27"/>
  <c r="J40" i="27"/>
  <c r="J40" i="18"/>
  <c r="K39" i="18"/>
  <c r="K39" i="1"/>
  <c r="J40" i="1"/>
  <c r="J40" i="9"/>
  <c r="K39" i="9"/>
  <c r="J40" i="6"/>
  <c r="K39" i="12"/>
  <c r="J40" i="12"/>
  <c r="K39" i="22"/>
  <c r="K39" i="15"/>
  <c r="K39" i="4"/>
  <c r="J40" i="4"/>
  <c r="N39" i="13"/>
  <c r="K40" i="13"/>
  <c r="L39" i="13" s="1"/>
  <c r="L40" i="13" s="1"/>
  <c r="M39" i="13" s="1"/>
  <c r="M40" i="13" s="1"/>
  <c r="K39" i="11"/>
  <c r="J40" i="29" l="1"/>
  <c r="K39" i="29"/>
  <c r="K39" i="23"/>
  <c r="J40" i="23"/>
  <c r="J40" i="2"/>
  <c r="K39" i="2"/>
  <c r="N39" i="2" s="1"/>
  <c r="J40" i="30"/>
  <c r="K39" i="30"/>
  <c r="N39" i="30" s="1"/>
  <c r="K39" i="14"/>
  <c r="J40" i="14"/>
  <c r="X40" i="23"/>
  <c r="Z40" i="23" s="1"/>
  <c r="Z38" i="23"/>
  <c r="Z38" i="26"/>
  <c r="X40" i="26"/>
  <c r="Z40" i="26" s="1"/>
  <c r="Z38" i="9"/>
  <c r="X40" i="9"/>
  <c r="Z40" i="9" s="1"/>
  <c r="Z38" i="13"/>
  <c r="X40" i="13"/>
  <c r="Z40" i="13" s="1"/>
  <c r="K39" i="26"/>
  <c r="H40" i="20"/>
  <c r="I39" i="20" s="1"/>
  <c r="I40" i="20" s="1"/>
  <c r="Z38" i="24"/>
  <c r="Z38" i="17"/>
  <c r="X40" i="17"/>
  <c r="Z40" i="17" s="1"/>
  <c r="Z38" i="22"/>
  <c r="Y40" i="22"/>
  <c r="Z40" i="22" s="1"/>
  <c r="Z38" i="18"/>
  <c r="X40" i="18"/>
  <c r="Z40" i="18" s="1"/>
  <c r="Z38" i="1"/>
  <c r="X40" i="1"/>
  <c r="Z40" i="1" s="1"/>
  <c r="K39" i="24"/>
  <c r="K40" i="24" s="1"/>
  <c r="L39" i="24" s="1"/>
  <c r="L40" i="24" s="1"/>
  <c r="M39" i="24" s="1"/>
  <c r="M40" i="24" s="1"/>
  <c r="X40" i="11"/>
  <c r="Z40" i="11" s="1"/>
  <c r="Z38" i="11"/>
  <c r="Z38" i="4"/>
  <c r="X40" i="4"/>
  <c r="Z40" i="4" s="1"/>
  <c r="J40" i="3"/>
  <c r="K40" i="3"/>
  <c r="L39" i="3" s="1"/>
  <c r="L40" i="3" s="1"/>
  <c r="M39" i="3" s="1"/>
  <c r="M40" i="3" s="1"/>
  <c r="O39" i="3" s="1"/>
  <c r="K39" i="28"/>
  <c r="N39" i="28" s="1"/>
  <c r="H40" i="16"/>
  <c r="I39" i="16" s="1"/>
  <c r="I40" i="16" s="1"/>
  <c r="Z38" i="29"/>
  <c r="X40" i="29"/>
  <c r="Z40" i="29" s="1"/>
  <c r="I40" i="25"/>
  <c r="Z38" i="7"/>
  <c r="X40" i="7"/>
  <c r="Z40" i="7" s="1"/>
  <c r="Z38" i="20"/>
  <c r="X40" i="20"/>
  <c r="Z40" i="20" s="1"/>
  <c r="Z38" i="21"/>
  <c r="X40" i="21"/>
  <c r="Z40" i="21" s="1"/>
  <c r="Z38" i="27"/>
  <c r="X40" i="27"/>
  <c r="Z40" i="27" s="1"/>
  <c r="I40" i="5"/>
  <c r="Z38" i="14"/>
  <c r="Y40" i="14"/>
  <c r="Z40" i="14" s="1"/>
  <c r="Z38" i="25"/>
  <c r="X40" i="25"/>
  <c r="Z40" i="25" s="1"/>
  <c r="Z38" i="28"/>
  <c r="X40" i="28"/>
  <c r="Z40" i="28" s="1"/>
  <c r="Z38" i="3"/>
  <c r="X40" i="3"/>
  <c r="Z40" i="3" s="1"/>
  <c r="Z38" i="5"/>
  <c r="X40" i="5"/>
  <c r="Z40" i="5" s="1"/>
  <c r="Z38" i="12"/>
  <c r="X40" i="12"/>
  <c r="Z40" i="12" s="1"/>
  <c r="Z38" i="16"/>
  <c r="X40" i="16"/>
  <c r="Z40" i="16" s="1"/>
  <c r="Z38" i="19"/>
  <c r="X40" i="19"/>
  <c r="Z40" i="19" s="1"/>
  <c r="Z38" i="2"/>
  <c r="X40" i="2"/>
  <c r="Z40" i="2" s="1"/>
  <c r="Z38" i="10"/>
  <c r="X40" i="10"/>
  <c r="Z40" i="10" s="1"/>
  <c r="K39" i="17"/>
  <c r="N39" i="17" s="1"/>
  <c r="X40" i="8"/>
  <c r="Z40" i="8" s="1"/>
  <c r="Z38" i="8"/>
  <c r="K40" i="2"/>
  <c r="L39" i="2" s="1"/>
  <c r="L40" i="2" s="1"/>
  <c r="M39" i="2" s="1"/>
  <c r="M40" i="2" s="1"/>
  <c r="N40" i="3"/>
  <c r="K40" i="28"/>
  <c r="L39" i="28" s="1"/>
  <c r="L40" i="28" s="1"/>
  <c r="M39" i="28" s="1"/>
  <c r="M40" i="28" s="1"/>
  <c r="N39" i="6"/>
  <c r="K40" i="6"/>
  <c r="L39" i="6" s="1"/>
  <c r="L40" i="6" s="1"/>
  <c r="M39" i="6" s="1"/>
  <c r="M40" i="6" s="1"/>
  <c r="N39" i="7"/>
  <c r="K40" i="7"/>
  <c r="L39" i="7" s="1"/>
  <c r="L40" i="7" s="1"/>
  <c r="M39" i="7" s="1"/>
  <c r="M40" i="7" s="1"/>
  <c r="N39" i="23"/>
  <c r="K40" i="23"/>
  <c r="L39" i="23" s="1"/>
  <c r="L40" i="23" s="1"/>
  <c r="M39" i="23" s="1"/>
  <c r="M40" i="23" s="1"/>
  <c r="N39" i="19"/>
  <c r="K40" i="19"/>
  <c r="L39" i="19" s="1"/>
  <c r="L40" i="19" s="1"/>
  <c r="M39" i="19" s="1"/>
  <c r="M40" i="19" s="1"/>
  <c r="N39" i="1"/>
  <c r="K40" i="1"/>
  <c r="L39" i="1" s="1"/>
  <c r="L40" i="1" s="1"/>
  <c r="M39" i="1" s="1"/>
  <c r="M40" i="1" s="1"/>
  <c r="N39" i="11"/>
  <c r="K40" i="11"/>
  <c r="L39" i="11" s="1"/>
  <c r="L40" i="11" s="1"/>
  <c r="M39" i="11" s="1"/>
  <c r="M40" i="11" s="1"/>
  <c r="N39" i="18"/>
  <c r="K40" i="18"/>
  <c r="L39" i="18" s="1"/>
  <c r="L40" i="18" s="1"/>
  <c r="M39" i="18" s="1"/>
  <c r="M40" i="18" s="1"/>
  <c r="N39" i="8"/>
  <c r="K40" i="8"/>
  <c r="L39" i="8" s="1"/>
  <c r="L40" i="8" s="1"/>
  <c r="M39" i="8" s="1"/>
  <c r="M40" i="8" s="1"/>
  <c r="N39" i="15"/>
  <c r="K40" i="15"/>
  <c r="L39" i="15" s="1"/>
  <c r="L40" i="15" s="1"/>
  <c r="M39" i="15" s="1"/>
  <c r="M40" i="15" s="1"/>
  <c r="N39" i="22"/>
  <c r="K40" i="22"/>
  <c r="L39" i="22" s="1"/>
  <c r="L40" i="22" s="1"/>
  <c r="M39" i="22" s="1"/>
  <c r="M40" i="22" s="1"/>
  <c r="K40" i="17"/>
  <c r="L39" i="17" s="1"/>
  <c r="L40" i="17" s="1"/>
  <c r="M39" i="17" s="1"/>
  <c r="M40" i="17" s="1"/>
  <c r="N39" i="29"/>
  <c r="K40" i="29"/>
  <c r="L39" i="29" s="1"/>
  <c r="L40" i="29" s="1"/>
  <c r="M39" i="29" s="1"/>
  <c r="M40" i="29" s="1"/>
  <c r="N39" i="21"/>
  <c r="K40" i="21"/>
  <c r="L39" i="21" s="1"/>
  <c r="L40" i="21" s="1"/>
  <c r="M39" i="21" s="1"/>
  <c r="M40" i="21" s="1"/>
  <c r="N39" i="31"/>
  <c r="K40" i="31"/>
  <c r="L39" i="31" s="1"/>
  <c r="L40" i="31" s="1"/>
  <c r="M39" i="31" s="1"/>
  <c r="M40" i="31" s="1"/>
  <c r="N39" i="4"/>
  <c r="K40" i="4"/>
  <c r="L39" i="4" s="1"/>
  <c r="L40" i="4" s="1"/>
  <c r="M39" i="4" s="1"/>
  <c r="M40" i="4" s="1"/>
  <c r="N39" i="9"/>
  <c r="K40" i="9"/>
  <c r="L39" i="9" s="1"/>
  <c r="L40" i="9" s="1"/>
  <c r="M39" i="9" s="1"/>
  <c r="M40" i="9" s="1"/>
  <c r="N39" i="10"/>
  <c r="K40" i="10"/>
  <c r="L39" i="10" s="1"/>
  <c r="L40" i="10" s="1"/>
  <c r="M39" i="10" s="1"/>
  <c r="M40" i="10" s="1"/>
  <c r="N39" i="26"/>
  <c r="K40" i="26"/>
  <c r="L39" i="26" s="1"/>
  <c r="L40" i="26" s="1"/>
  <c r="M39" i="26" s="1"/>
  <c r="M40" i="26" s="1"/>
  <c r="N39" i="12"/>
  <c r="K40" i="12"/>
  <c r="L39" i="12" s="1"/>
  <c r="L40" i="12" s="1"/>
  <c r="M39" i="12" s="1"/>
  <c r="M40" i="12" s="1"/>
  <c r="N40" i="13"/>
  <c r="O39" i="13"/>
  <c r="N39" i="27"/>
  <c r="K40" i="27"/>
  <c r="L39" i="27" s="1"/>
  <c r="L40" i="27" s="1"/>
  <c r="M39" i="27" s="1"/>
  <c r="M40" i="27" s="1"/>
  <c r="J40" i="16" l="1"/>
  <c r="K39" i="16"/>
  <c r="J40" i="20"/>
  <c r="K39" i="20"/>
  <c r="K40" i="30"/>
  <c r="L39" i="30" s="1"/>
  <c r="L40" i="30" s="1"/>
  <c r="M39" i="30" s="1"/>
  <c r="M40" i="30" s="1"/>
  <c r="N39" i="24"/>
  <c r="J40" i="5"/>
  <c r="K39" i="5"/>
  <c r="J40" i="25"/>
  <c r="K39" i="25"/>
  <c r="N39" i="14"/>
  <c r="K40" i="14"/>
  <c r="L39" i="14" s="1"/>
  <c r="L40" i="14" s="1"/>
  <c r="M39" i="14" s="1"/>
  <c r="M40" i="14" s="1"/>
  <c r="N40" i="1"/>
  <c r="O39" i="1"/>
  <c r="O40" i="3"/>
  <c r="P39" i="3" s="1"/>
  <c r="P40" i="3" s="1"/>
  <c r="Q39" i="3" s="1"/>
  <c r="Q40" i="3" s="1"/>
  <c r="R39" i="3"/>
  <c r="N40" i="29"/>
  <c r="O39" i="29"/>
  <c r="N40" i="15"/>
  <c r="O39" i="15"/>
  <c r="N40" i="6"/>
  <c r="O39" i="6"/>
  <c r="O39" i="31"/>
  <c r="N40" i="31"/>
  <c r="N40" i="4"/>
  <c r="O39" i="4"/>
  <c r="N40" i="19"/>
  <c r="O39" i="19"/>
  <c r="N40" i="18"/>
  <c r="O39" i="18"/>
  <c r="N40" i="17"/>
  <c r="O39" i="17"/>
  <c r="N40" i="10"/>
  <c r="O39" i="10"/>
  <c r="N40" i="26"/>
  <c r="O39" i="26"/>
  <c r="N40" i="8"/>
  <c r="O39" i="8"/>
  <c r="R39" i="13"/>
  <c r="O40" i="13"/>
  <c r="P39" i="13" s="1"/>
  <c r="P40" i="13" s="1"/>
  <c r="Q39" i="13" s="1"/>
  <c r="Q40" i="13" s="1"/>
  <c r="N40" i="21"/>
  <c r="O39" i="21"/>
  <c r="O39" i="23"/>
  <c r="N40" i="23"/>
  <c r="N40" i="2"/>
  <c r="O39" i="2"/>
  <c r="N40" i="12"/>
  <c r="O39" i="12"/>
  <c r="N40" i="11"/>
  <c r="O39" i="11"/>
  <c r="O39" i="7"/>
  <c r="N40" i="7"/>
  <c r="N40" i="30"/>
  <c r="O39" i="30"/>
  <c r="O39" i="27"/>
  <c r="N40" i="27"/>
  <c r="N40" i="22"/>
  <c r="O39" i="22"/>
  <c r="O39" i="28"/>
  <c r="N40" i="28"/>
  <c r="N40" i="9"/>
  <c r="O39" i="9"/>
  <c r="N40" i="24"/>
  <c r="O39" i="24"/>
  <c r="N40" i="14" l="1"/>
  <c r="O39" i="14"/>
  <c r="K40" i="20"/>
  <c r="L39" i="20" s="1"/>
  <c r="L40" i="20" s="1"/>
  <c r="M39" i="20" s="1"/>
  <c r="M40" i="20" s="1"/>
  <c r="N39" i="20"/>
  <c r="N39" i="5"/>
  <c r="K40" i="5"/>
  <c r="L39" i="5" s="1"/>
  <c r="L40" i="5" s="1"/>
  <c r="M39" i="5" s="1"/>
  <c r="M40" i="5" s="1"/>
  <c r="N39" i="25"/>
  <c r="K40" i="25"/>
  <c r="L39" i="25" s="1"/>
  <c r="L40" i="25" s="1"/>
  <c r="M39" i="25" s="1"/>
  <c r="M40" i="25" s="1"/>
  <c r="N39" i="16"/>
  <c r="K40" i="16"/>
  <c r="L39" i="16" s="1"/>
  <c r="L40" i="16" s="1"/>
  <c r="M39" i="16" s="1"/>
  <c r="M40" i="16" s="1"/>
  <c r="O40" i="30"/>
  <c r="P39" i="30" s="1"/>
  <c r="P40" i="30" s="1"/>
  <c r="Q39" i="30" s="1"/>
  <c r="Q40" i="30" s="1"/>
  <c r="R39" i="30"/>
  <c r="O40" i="12"/>
  <c r="P39" i="12" s="1"/>
  <c r="P40" i="12" s="1"/>
  <c r="Q39" i="12" s="1"/>
  <c r="Q40" i="12" s="1"/>
  <c r="R39" i="12"/>
  <c r="R40" i="13"/>
  <c r="S39" i="13"/>
  <c r="O40" i="10"/>
  <c r="P39" i="10" s="1"/>
  <c r="P40" i="10" s="1"/>
  <c r="Q39" i="10" s="1"/>
  <c r="Q40" i="10" s="1"/>
  <c r="R39" i="10"/>
  <c r="O40" i="19"/>
  <c r="P39" i="19" s="1"/>
  <c r="P40" i="19" s="1"/>
  <c r="Q39" i="19" s="1"/>
  <c r="Q40" i="19" s="1"/>
  <c r="R39" i="19"/>
  <c r="O40" i="24"/>
  <c r="P39" i="24" s="1"/>
  <c r="P40" i="24" s="1"/>
  <c r="Q39" i="24" s="1"/>
  <c r="Q40" i="24" s="1"/>
  <c r="R39" i="24"/>
  <c r="R39" i="29"/>
  <c r="O40" i="29"/>
  <c r="P39" i="29" s="1"/>
  <c r="P40" i="29" s="1"/>
  <c r="Q39" i="29" s="1"/>
  <c r="Q40" i="29" s="1"/>
  <c r="O40" i="23"/>
  <c r="P39" i="23" s="1"/>
  <c r="P40" i="23" s="1"/>
  <c r="Q39" i="23" s="1"/>
  <c r="Q40" i="23" s="1"/>
  <c r="R39" i="23"/>
  <c r="O40" i="15"/>
  <c r="P39" i="15" s="1"/>
  <c r="P40" i="15" s="1"/>
  <c r="Q39" i="15" s="1"/>
  <c r="Q40" i="15" s="1"/>
  <c r="R39" i="15"/>
  <c r="O40" i="8"/>
  <c r="P39" i="8" s="1"/>
  <c r="P40" i="8" s="1"/>
  <c r="Q39" i="8" s="1"/>
  <c r="Q40" i="8" s="1"/>
  <c r="R39" i="8"/>
  <c r="R39" i="9"/>
  <c r="O40" i="9"/>
  <c r="P39" i="9" s="1"/>
  <c r="P40" i="9" s="1"/>
  <c r="Q39" i="9" s="1"/>
  <c r="Q40" i="9" s="1"/>
  <c r="O40" i="26"/>
  <c r="P39" i="26" s="1"/>
  <c r="P40" i="26" s="1"/>
  <c r="Q39" i="26" s="1"/>
  <c r="Q40" i="26" s="1"/>
  <c r="R39" i="26"/>
  <c r="O40" i="31"/>
  <c r="P39" i="31" s="1"/>
  <c r="P40" i="31" s="1"/>
  <c r="Q39" i="31" s="1"/>
  <c r="Q40" i="31" s="1"/>
  <c r="R39" i="31"/>
  <c r="R40" i="3"/>
  <c r="S39" i="3"/>
  <c r="O40" i="21"/>
  <c r="P39" i="21" s="1"/>
  <c r="P40" i="21" s="1"/>
  <c r="Q39" i="21" s="1"/>
  <c r="Q40" i="21" s="1"/>
  <c r="R39" i="21"/>
  <c r="O40" i="18"/>
  <c r="P39" i="18" s="1"/>
  <c r="P40" i="18" s="1"/>
  <c r="Q39" i="18" s="1"/>
  <c r="Q40" i="18" s="1"/>
  <c r="R39" i="18"/>
  <c r="O40" i="6"/>
  <c r="P39" i="6" s="1"/>
  <c r="P40" i="6" s="1"/>
  <c r="Q39" i="6" s="1"/>
  <c r="Q40" i="6" s="1"/>
  <c r="R39" i="6"/>
  <c r="O40" i="1"/>
  <c r="P39" i="1" s="1"/>
  <c r="P40" i="1" s="1"/>
  <c r="Q39" i="1" s="1"/>
  <c r="Q40" i="1" s="1"/>
  <c r="R39" i="1"/>
  <c r="O40" i="22"/>
  <c r="P39" i="22" s="1"/>
  <c r="P40" i="22" s="1"/>
  <c r="Q39" i="22" s="1"/>
  <c r="Q40" i="22" s="1"/>
  <c r="R39" i="22"/>
  <c r="O40" i="2"/>
  <c r="P39" i="2" s="1"/>
  <c r="P40" i="2" s="1"/>
  <c r="Q39" i="2" s="1"/>
  <c r="Q40" i="2" s="1"/>
  <c r="R39" i="2"/>
  <c r="O40" i="4"/>
  <c r="P39" i="4" s="1"/>
  <c r="P40" i="4" s="1"/>
  <c r="Q39" i="4" s="1"/>
  <c r="Q40" i="4" s="1"/>
  <c r="R39" i="4"/>
  <c r="O40" i="7"/>
  <c r="P39" i="7" s="1"/>
  <c r="P40" i="7" s="1"/>
  <c r="Q39" i="7" s="1"/>
  <c r="Q40" i="7" s="1"/>
  <c r="R39" i="7"/>
  <c r="O40" i="11"/>
  <c r="P39" i="11" s="1"/>
  <c r="P40" i="11" s="1"/>
  <c r="Q39" i="11" s="1"/>
  <c r="Q40" i="11" s="1"/>
  <c r="R39" i="11"/>
  <c r="O40" i="17"/>
  <c r="P39" i="17" s="1"/>
  <c r="P40" i="17" s="1"/>
  <c r="Q39" i="17" s="1"/>
  <c r="Q40" i="17" s="1"/>
  <c r="R39" i="17"/>
  <c r="O40" i="27"/>
  <c r="P39" i="27" s="1"/>
  <c r="P40" i="27" s="1"/>
  <c r="Q39" i="27" s="1"/>
  <c r="Q40" i="27" s="1"/>
  <c r="R39" i="27"/>
  <c r="R39" i="28"/>
  <c r="O40" i="28"/>
  <c r="P39" i="28" s="1"/>
  <c r="P40" i="28" s="1"/>
  <c r="Q39" i="28" s="1"/>
  <c r="Q40" i="28" s="1"/>
  <c r="N40" i="25" l="1"/>
  <c r="O39" i="25"/>
  <c r="O39" i="20"/>
  <c r="N40" i="20"/>
  <c r="O39" i="16"/>
  <c r="N40" i="16"/>
  <c r="O40" i="14"/>
  <c r="P39" i="14" s="1"/>
  <c r="P40" i="14" s="1"/>
  <c r="Q39" i="14" s="1"/>
  <c r="Q40" i="14" s="1"/>
  <c r="R39" i="14"/>
  <c r="O39" i="5"/>
  <c r="N40" i="5"/>
  <c r="V39" i="13"/>
  <c r="S40" i="13"/>
  <c r="T39" i="13" s="1"/>
  <c r="T40" i="13" s="1"/>
  <c r="U39" i="13" s="1"/>
  <c r="U40" i="13" s="1"/>
  <c r="V40" i="13" s="1"/>
  <c r="W40" i="13" s="1"/>
  <c r="V39" i="3"/>
  <c r="S40" i="3"/>
  <c r="T39" i="3" s="1"/>
  <c r="T40" i="3" s="1"/>
  <c r="U39" i="3" s="1"/>
  <c r="U40" i="3" s="1"/>
  <c r="V40" i="3" s="1"/>
  <c r="W40" i="3" s="1"/>
  <c r="R40" i="17"/>
  <c r="S39" i="17"/>
  <c r="R40" i="2"/>
  <c r="S39" i="2"/>
  <c r="R40" i="18"/>
  <c r="S39" i="18"/>
  <c r="R40" i="23"/>
  <c r="S39" i="23"/>
  <c r="R40" i="10"/>
  <c r="S39" i="10"/>
  <c r="R40" i="8"/>
  <c r="S39" i="8"/>
  <c r="S39" i="21"/>
  <c r="R40" i="21"/>
  <c r="S39" i="29"/>
  <c r="R40" i="29"/>
  <c r="S39" i="11"/>
  <c r="R40" i="11"/>
  <c r="R40" i="22"/>
  <c r="S39" i="22"/>
  <c r="R40" i="31"/>
  <c r="S39" i="31"/>
  <c r="R40" i="28"/>
  <c r="S39" i="28"/>
  <c r="R40" i="7"/>
  <c r="S39" i="7"/>
  <c r="R40" i="1"/>
  <c r="S39" i="1"/>
  <c r="R40" i="26"/>
  <c r="S39" i="26"/>
  <c r="R40" i="24"/>
  <c r="S39" i="24"/>
  <c r="R40" i="12"/>
  <c r="S39" i="12"/>
  <c r="R40" i="9"/>
  <c r="S39" i="9"/>
  <c r="R40" i="27"/>
  <c r="S39" i="27"/>
  <c r="R40" i="4"/>
  <c r="S39" i="4"/>
  <c r="R40" i="6"/>
  <c r="S39" i="6"/>
  <c r="R40" i="15"/>
  <c r="S39" i="15"/>
  <c r="R40" i="19"/>
  <c r="S39" i="19"/>
  <c r="R40" i="30"/>
  <c r="S39" i="30"/>
  <c r="R40" i="14" l="1"/>
  <c r="S39" i="14"/>
  <c r="O40" i="16"/>
  <c r="P39" i="16" s="1"/>
  <c r="P40" i="16" s="1"/>
  <c r="Q39" i="16" s="1"/>
  <c r="Q40" i="16" s="1"/>
  <c r="R39" i="16"/>
  <c r="O40" i="20"/>
  <c r="P39" i="20" s="1"/>
  <c r="P40" i="20" s="1"/>
  <c r="Q39" i="20" s="1"/>
  <c r="Q40" i="20" s="1"/>
  <c r="R39" i="20"/>
  <c r="R39" i="25"/>
  <c r="O40" i="25"/>
  <c r="P39" i="25" s="1"/>
  <c r="P40" i="25" s="1"/>
  <c r="Q39" i="25" s="1"/>
  <c r="Q40" i="25" s="1"/>
  <c r="O40" i="5"/>
  <c r="P39" i="5" s="1"/>
  <c r="P40" i="5" s="1"/>
  <c r="Q39" i="5" s="1"/>
  <c r="Q40" i="5" s="1"/>
  <c r="R39" i="5"/>
  <c r="V39" i="31"/>
  <c r="S40" i="31"/>
  <c r="T39" i="31" s="1"/>
  <c r="T40" i="31" s="1"/>
  <c r="U39" i="31" s="1"/>
  <c r="U40" i="31" s="1"/>
  <c r="V40" i="31" s="1"/>
  <c r="W40" i="31" s="1"/>
  <c r="V39" i="23"/>
  <c r="S40" i="23"/>
  <c r="T39" i="23" s="1"/>
  <c r="T40" i="23" s="1"/>
  <c r="U39" i="23" s="1"/>
  <c r="U40" i="23" s="1"/>
  <c r="V40" i="23" s="1"/>
  <c r="W40" i="23" s="1"/>
  <c r="V39" i="21"/>
  <c r="S40" i="21"/>
  <c r="T39" i="21" s="1"/>
  <c r="T40" i="21" s="1"/>
  <c r="U39" i="21" s="1"/>
  <c r="U40" i="21" s="1"/>
  <c r="V40" i="21" s="1"/>
  <c r="W40" i="21" s="1"/>
  <c r="V39" i="30"/>
  <c r="S40" i="30"/>
  <c r="T39" i="30" s="1"/>
  <c r="T40" i="30" s="1"/>
  <c r="U39" i="30" s="1"/>
  <c r="U40" i="30" s="1"/>
  <c r="V40" i="30" s="1"/>
  <c r="W40" i="30" s="1"/>
  <c r="V39" i="12"/>
  <c r="S40" i="12"/>
  <c r="T39" i="12" s="1"/>
  <c r="T40" i="12" s="1"/>
  <c r="U39" i="12" s="1"/>
  <c r="U40" i="12" s="1"/>
  <c r="V40" i="12" s="1"/>
  <c r="W40" i="12" s="1"/>
  <c r="V39" i="18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V39" i="26"/>
  <c r="S40" i="26"/>
  <c r="T39" i="26" s="1"/>
  <c r="T40" i="26" s="1"/>
  <c r="U39" i="26" s="1"/>
  <c r="U40" i="26" s="1"/>
  <c r="V40" i="26" s="1"/>
  <c r="W40" i="26" s="1"/>
  <c r="V39" i="22"/>
  <c r="S40" i="22"/>
  <c r="T39" i="22" s="1"/>
  <c r="T40" i="22" s="1"/>
  <c r="U39" i="22" s="1"/>
  <c r="U40" i="22" s="1"/>
  <c r="V40" i="22" s="1"/>
  <c r="W40" i="22" s="1"/>
  <c r="V39" i="4"/>
  <c r="S40" i="4"/>
  <c r="T39" i="4" s="1"/>
  <c r="T40" i="4" s="1"/>
  <c r="U39" i="4" s="1"/>
  <c r="U40" i="4" s="1"/>
  <c r="V40" i="4" s="1"/>
  <c r="W40" i="4" s="1"/>
  <c r="V39" i="1"/>
  <c r="S40" i="1"/>
  <c r="T39" i="1" s="1"/>
  <c r="T40" i="1" s="1"/>
  <c r="U39" i="1" s="1"/>
  <c r="U40" i="1" s="1"/>
  <c r="V40" i="1" s="1"/>
  <c r="W40" i="1" s="1"/>
  <c r="V39" i="19"/>
  <c r="S40" i="19"/>
  <c r="T39" i="19" s="1"/>
  <c r="T40" i="19" s="1"/>
  <c r="U39" i="19" s="1"/>
  <c r="U40" i="19" s="1"/>
  <c r="V40" i="19" s="1"/>
  <c r="W40" i="19" s="1"/>
  <c r="V39" i="27"/>
  <c r="S40" i="27"/>
  <c r="T39" i="27" s="1"/>
  <c r="T40" i="27" s="1"/>
  <c r="U39" i="27" s="1"/>
  <c r="U40" i="27" s="1"/>
  <c r="V40" i="27" s="1"/>
  <c r="W40" i="27" s="1"/>
  <c r="V39" i="24"/>
  <c r="S40" i="24"/>
  <c r="T39" i="24" s="1"/>
  <c r="T40" i="24" s="1"/>
  <c r="U39" i="24" s="1"/>
  <c r="U40" i="24" s="1"/>
  <c r="V40" i="24" s="1"/>
  <c r="W40" i="24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V39" i="2"/>
  <c r="S40" i="2"/>
  <c r="T39" i="2" s="1"/>
  <c r="T40" i="2" s="1"/>
  <c r="U39" i="2" s="1"/>
  <c r="U40" i="2" s="1"/>
  <c r="V40" i="2" s="1"/>
  <c r="W40" i="2" s="1"/>
  <c r="V39" i="1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  <c r="V39" i="9"/>
  <c r="S40" i="9"/>
  <c r="T39" i="9" s="1"/>
  <c r="T40" i="9" s="1"/>
  <c r="U39" i="9" s="1"/>
  <c r="U40" i="9" s="1"/>
  <c r="V40" i="9" s="1"/>
  <c r="W40" i="9" s="1"/>
  <c r="V39" i="28"/>
  <c r="S40" i="28"/>
  <c r="T39" i="28" s="1"/>
  <c r="T40" i="28" s="1"/>
  <c r="U39" i="28" s="1"/>
  <c r="U40" i="28" s="1"/>
  <c r="V40" i="28" s="1"/>
  <c r="W40" i="28" s="1"/>
  <c r="V39" i="10"/>
  <c r="S40" i="10"/>
  <c r="T39" i="10" s="1"/>
  <c r="T40" i="10" s="1"/>
  <c r="U39" i="10" s="1"/>
  <c r="U40" i="10" s="1"/>
  <c r="V40" i="10" s="1"/>
  <c r="W40" i="10" s="1"/>
  <c r="V39" i="17"/>
  <c r="S40" i="17"/>
  <c r="T39" i="17" s="1"/>
  <c r="T40" i="17" s="1"/>
  <c r="U39" i="17" s="1"/>
  <c r="U40" i="17" s="1"/>
  <c r="V40" i="17" s="1"/>
  <c r="W40" i="17" s="1"/>
  <c r="V39" i="29"/>
  <c r="S40" i="29"/>
  <c r="T39" i="29" s="1"/>
  <c r="T40" i="29" s="1"/>
  <c r="U39" i="29" s="1"/>
  <c r="U40" i="29" s="1"/>
  <c r="V40" i="29" s="1"/>
  <c r="W40" i="29" s="1"/>
  <c r="S39" i="25" l="1"/>
  <c r="R40" i="25"/>
  <c r="R40" i="20"/>
  <c r="S39" i="20"/>
  <c r="R40" i="16"/>
  <c r="S39" i="16"/>
  <c r="V39" i="14"/>
  <c r="S40" i="14"/>
  <c r="T39" i="14" s="1"/>
  <c r="T40" i="14" s="1"/>
  <c r="U39" i="14" s="1"/>
  <c r="U40" i="14" s="1"/>
  <c r="V40" i="14" s="1"/>
  <c r="W40" i="14" s="1"/>
  <c r="S39" i="5"/>
  <c r="R40" i="5"/>
  <c r="S40" i="16" l="1"/>
  <c r="T39" i="16" s="1"/>
  <c r="T40" i="16" s="1"/>
  <c r="U39" i="16" s="1"/>
  <c r="U40" i="16" s="1"/>
  <c r="V40" i="16" s="1"/>
  <c r="W40" i="16" s="1"/>
  <c r="V39" i="16"/>
  <c r="S40" i="20"/>
  <c r="T39" i="20" s="1"/>
  <c r="T40" i="20" s="1"/>
  <c r="U39" i="20" s="1"/>
  <c r="U40" i="20" s="1"/>
  <c r="V40" i="20" s="1"/>
  <c r="W40" i="20" s="1"/>
  <c r="V39" i="20"/>
  <c r="V39" i="5"/>
  <c r="S40" i="5"/>
  <c r="T39" i="5" s="1"/>
  <c r="T40" i="5" s="1"/>
  <c r="U39" i="5" s="1"/>
  <c r="U40" i="5" s="1"/>
  <c r="V40" i="5" s="1"/>
  <c r="W40" i="5" s="1"/>
  <c r="V39" i="25"/>
  <c r="S40" i="25"/>
  <c r="T39" i="25" s="1"/>
  <c r="T40" i="25" s="1"/>
  <c r="U39" i="25" s="1"/>
  <c r="U40" i="25" s="1"/>
  <c r="V40" i="25" s="1"/>
  <c r="W40" i="25" s="1"/>
</calcChain>
</file>

<file path=xl/sharedStrings.xml><?xml version="1.0" encoding="utf-8"?>
<sst xmlns="http://schemas.openxmlformats.org/spreadsheetml/2006/main" count="3255" uniqueCount="97">
  <si>
    <t>Western Cape: Cape Town (CPT) - Table C7 Quarterly Budgeted Cash Flows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</si>
  <si>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</si>
  <si>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</si>
  <si>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</si>
  <si>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</si>
  <si>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</si>
  <si>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</si>
  <si>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</si>
  <si>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</si>
  <si>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</si>
  <si>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</si>
  <si>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</si>
  <si>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</si>
  <si>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</si>
  <si>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</si>
  <si>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</si>
  <si>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</si>
  <si>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</si>
  <si>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</si>
  <si>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</si>
  <si>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</si>
  <si>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</si>
  <si>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</si>
  <si>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</si>
  <si>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</si>
  <si>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</si>
  <si>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</si>
  <si>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</si>
  <si>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</si>
  <si>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</si>
  <si>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</si>
  <si>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</si>
  <si>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</si>
  <si>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</si>
  <si>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</si>
  <si>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</si>
  <si>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</si>
  <si>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</si>
  <si>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</si>
  <si>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</si>
  <si>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</si>
  <si>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</si>
  <si>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</si>
  <si>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</si>
  <si>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</si>
  <si>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</si>
  <si>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</si>
  <si>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</si>
  <si>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</si>
  <si>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</si>
  <si>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</si>
  <si>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</si>
  <si>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</si>
  <si>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</si>
  <si>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</si>
  <si>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</si>
  <si>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</si>
  <si>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</si>
  <si>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</si>
  <si>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</si>
  <si>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</si>
  <si>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</si>
  <si>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</si>
  <si>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</si>
  <si>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Water management                                   ) for 1st Quarter ended 30 September 2023 (Figures Finalised as at 2023/10/16)</t>
  </si>
  <si>
    <t>Western Cape: Cederberg (WC012) - Table C7 Quarterly Budgeted Cash Flows ( Water management                                   ) for 1st Quarter ended 30 September 2023 (Figures Finalised as at 2023/10/16)</t>
  </si>
  <si>
    <t>Western Cape: Bergrivier (WC013) - Table C7 Quarterly Budgeted Cash Flows ( Water management                                   ) for 1st Quarter ended 30 September 2023 (Figures Finalised as at 2023/10/16)</t>
  </si>
  <si>
    <t>Western Cape: Saldanha Bay (WC014) - Table C7 Quarterly Budgeted Cash Flows ( Water management                                   ) for 1st Quarter ended 30 September 2023 (Figures Finalised as at 2023/10/16)</t>
  </si>
  <si>
    <t>Western Cape: Swartland (WC015) - Table C7 Quarterly Budgeted Cash Flows ( Water management                                   ) for 1st Quarter ended 30 September 2023 (Figures Finalised as at 2023/10/16)</t>
  </si>
  <si>
    <t>Western Cape: West Coast (DC1) - Table C7 Quarterly Budgeted Cash Flows ( Water management                                   ) for 1st Quarter ended 30 September 2023 (Figures Finalised as at 2023/10/16)</t>
  </si>
  <si>
    <t>Western Cape: Witzenberg (WC022) - Table C7 Quarterly Budgeted Cash Flows ( Water management                                   ) for 1st Quarter ended 30 September 2023 (Figures Finalised as at 2023/10/16)</t>
  </si>
  <si>
    <t>Western Cape: Drakenstein (WC023) - Table C7 Quarterly Budgeted Cash Flows ( Water management                                   ) for 1st Quarter ended 30 September 2023 (Figures Finalised as at 2023/10/16)</t>
  </si>
  <si>
    <t>Western Cape: Stellenbosch (WC024) - Table C7 Quarterly Budgeted Cash Flows ( Water management                                   ) for 1st Quarter ended 30 September 2023 (Figures Finalised as at 2023/10/16)</t>
  </si>
  <si>
    <t>Western Cape: Breede Valley (WC025) - Table C7 Quarterly Budgeted Cash Flows ( Water management                                   ) for 1st Quarter ended 30 September 2023 (Figures Finalised as at 2023/10/16)</t>
  </si>
  <si>
    <t>Western Cape: Langeberg (WC026) - Table C7 Quarterly Budgeted Cash Flows ( Water management                                   ) for 1st Quarter ended 30 September 2023 (Figures Finalised as at 2023/10/16)</t>
  </si>
  <si>
    <t>Western Cape: Cape Winelands DM (DC2) - Table C7 Quarterly Budgeted Cash Flows ( Water management                                   ) for 1st Quarter ended 30 September 2023 (Figures Finalised as at 2023/10/16)</t>
  </si>
  <si>
    <t>Western Cape: Theewaterskloof (WC031) - Table C7 Quarterly Budgeted Cash Flows ( Water management                                   ) for 1st Quarter ended 30 September 2023 (Figures Finalised as at 2023/10/16)</t>
  </si>
  <si>
    <t>Western Cape: Overstrand (WC032) - Table C7 Quarterly Budgeted Cash Flows ( Water management                                   ) for 1st Quarter ended 30 September 2023 (Figures Finalised as at 2023/10/16)</t>
  </si>
  <si>
    <t>Western Cape: Cape Agulhas (WC033) - Table C7 Quarterly Budgeted Cash Flows ( Water management                                   ) for 1st Quarter ended 30 September 2023 (Figures Finalised as at 2023/10/16)</t>
  </si>
  <si>
    <t>Western Cape: Swellendam (WC034) - Table C7 Quarterly Budgeted Cash Flows ( Water management                                   ) for 1st Quarter ended 30 September 2023 (Figures Finalised as at 2023/10/16)</t>
  </si>
  <si>
    <t>Western Cape: Overberg (DC3) - Table C7 Quarterly Budgeted Cash Flows ( Water management                                   ) for 1st Quarter ended 30 September 2023 (Figures Finalised as at 2023/10/16)</t>
  </si>
  <si>
    <t>Western Cape: Kannaland (WC041) - Table C7 Quarterly Budgeted Cash Flows ( Water management                                   ) for 1st Quarter ended 30 September 2023 (Figures Finalised as at 2023/10/16)</t>
  </si>
  <si>
    <t>Western Cape: Hessequa (WC042) - Table C7 Quarterly Budgeted Cash Flows ( Water management                                   ) for 1st Quarter ended 30 September 2023 (Figures Finalised as at 2023/10/16)</t>
  </si>
  <si>
    <t>Western Cape: Mossel Bay (WC043) - Table C7 Quarterly Budgeted Cash Flows ( Water management                                   ) for 1st Quarter ended 30 September 2023 (Figures Finalised as at 2023/10/16)</t>
  </si>
  <si>
    <t>Western Cape: George (WC044) - Table C7 Quarterly Budgeted Cash Flows ( Water management                                   ) for 1st Quarter ended 30 September 2023 (Figures Finalised as at 2023/10/16)</t>
  </si>
  <si>
    <t>Western Cape: Oudtshoorn (WC045) - Table C7 Quarterly Budgeted Cash Flows ( Water management                                   ) for 1st Quarter ended 30 September 2023 (Figures Finalised as at 2023/10/16)</t>
  </si>
  <si>
    <t>Western Cape: Bitou (WC047) - Table C7 Quarterly Budgeted Cash Flows ( Water management                                   ) for 1st Quarter ended 30 September 2023 (Figures Finalised as at 2023/10/16)</t>
  </si>
  <si>
    <t>Western Cape: Knysna (WC048) - Table C7 Quarterly Budgeted Cash Flows ( Water management                                   ) for 1st Quarter ended 30 September 2023 (Figures Finalised as at 2023/10/16)</t>
  </si>
  <si>
    <t>Western Cape: Garden Route (DC4) - Table C7 Quarterly Budgeted Cash Flows ( Water management                                   ) for 1st Quarter ended 30 September 2023 (Figures Finalised as at 2023/10/16)</t>
  </si>
  <si>
    <t>Western Cape: Laingsburg (WC051) - Table C7 Quarterly Budgeted Cash Flows ( Water management                                   ) for 1st Quarter ended 30 September 2023 (Figures Finalised as at 2023/10/16)</t>
  </si>
  <si>
    <t>Western Cape: Prince Albert (WC052) - Table C7 Quarterly Budgeted Cash Flows ( Water management                                   ) for 1st Quarter ended 30 September 2023 (Figures Finalised as at 2023/10/16)</t>
  </si>
  <si>
    <t>Western Cape: Beaufort West (WC053) - Table C7 Quarterly Budgeted Cash Flows ( Water management                                   ) for 1st Quarter ended 30 September 2023 (Figures Finalised as at 2023/10/16)</t>
  </si>
  <si>
    <t>Western Cape: Central Karoo (DC5) - Table C7 Quarterly Budgeted Cash Flows ( Water management                                   ) for 1st Quarter ended 30 September 2023 (Figures Finalised as at 2023/10/16)</t>
  </si>
  <si>
    <t>Summary - Table C7 Quarterly Budgeted Cash Flows ( Water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</si>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</sst>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-6433678</v>
      </c>
      <c r="D33" s="18"/>
      <c r="E33" s="19">
        <v>-5093287</v>
      </c>
      <c r="F33" s="20">
        <v>-5093287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-5093287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-6433678</v>
      </c>
      <c r="D36" s="26">
        <f>SUM(D31:D35)</f>
        <v>0</v>
      </c>
      <c r="E36" s="27">
        <f t="shared" si="2"/>
        <v>-5093287</v>
      </c>
      <c r="F36" s="28">
        <f t="shared" si="2"/>
        <v>-5093287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-5093287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-6433678</v>
      </c>
      <c r="D38" s="32">
        <f>+D17+D27+D36</f>
        <v>0</v>
      </c>
      <c r="E38" s="33">
        <f t="shared" si="3"/>
        <v>-5093287</v>
      </c>
      <c r="F38" s="2">
        <f t="shared" si="3"/>
        <v>-5093287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-5093287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-6433678</v>
      </c>
      <c r="D40" s="43">
        <f t="shared" ref="D40:AA40" si="4">+D38+D39</f>
        <v>0</v>
      </c>
      <c r="E40" s="44">
        <f t="shared" si="4"/>
        <v>-5093287</v>
      </c>
      <c r="F40" s="45">
        <f t="shared" si="4"/>
        <v>-5093287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-5093287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134027</v>
      </c>
      <c r="D7" s="18"/>
      <c r="E7" s="19">
        <v>-1104799</v>
      </c>
      <c r="F7" s="20">
        <v>-1104799</v>
      </c>
      <c r="G7" s="20"/>
      <c r="H7" s="20">
        <v>3027909</v>
      </c>
      <c r="I7" s="20">
        <v>1675951</v>
      </c>
      <c r="J7" s="20">
        <v>4703860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4703860</v>
      </c>
      <c r="X7" s="20">
        <v>-276198</v>
      </c>
      <c r="Y7" s="20">
        <v>4980058</v>
      </c>
      <c r="Z7" s="21">
        <v>-1803.0753300168719</v>
      </c>
      <c r="AA7" s="22">
        <v>-1104799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-1903600</v>
      </c>
      <c r="F14" s="20">
        <v>-1903600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-475890</v>
      </c>
      <c r="Y14" s="20">
        <v>475890</v>
      </c>
      <c r="Z14" s="21">
        <v>-100</v>
      </c>
      <c r="AA14" s="22">
        <v>-1903600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134027</v>
      </c>
      <c r="D17" s="26">
        <f>SUM(D6:D16)</f>
        <v>0</v>
      </c>
      <c r="E17" s="27">
        <f t="shared" si="0"/>
        <v>-3008399</v>
      </c>
      <c r="F17" s="28">
        <f t="shared" si="0"/>
        <v>-3008399</v>
      </c>
      <c r="G17" s="28">
        <f t="shared" si="0"/>
        <v>0</v>
      </c>
      <c r="H17" s="28">
        <f t="shared" si="0"/>
        <v>3027909</v>
      </c>
      <c r="I17" s="28">
        <f t="shared" si="0"/>
        <v>1675951</v>
      </c>
      <c r="J17" s="28">
        <f t="shared" si="0"/>
        <v>4703860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4703860</v>
      </c>
      <c r="X17" s="28">
        <f t="shared" si="0"/>
        <v>-752088</v>
      </c>
      <c r="Y17" s="28">
        <f t="shared" si="0"/>
        <v>5455948</v>
      </c>
      <c r="Z17" s="29">
        <f>+IF(X17&lt;&gt;0,+(Y17/X17)*100,0)</f>
        <v>-725.44010807245968</v>
      </c>
      <c r="AA17" s="30">
        <f>SUM(AA6:AA16)</f>
        <v>-3008399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-17280827</v>
      </c>
      <c r="D26" s="18"/>
      <c r="E26" s="19">
        <v>-12853478</v>
      </c>
      <c r="F26" s="20">
        <v>-12853478</v>
      </c>
      <c r="G26" s="20"/>
      <c r="H26" s="20">
        <v>-4967639</v>
      </c>
      <c r="I26" s="20">
        <v>-359842</v>
      </c>
      <c r="J26" s="20">
        <v>-5327481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-5327481</v>
      </c>
      <c r="X26" s="20">
        <v>-3213357</v>
      </c>
      <c r="Y26" s="20">
        <v>-2114124</v>
      </c>
      <c r="Z26" s="21">
        <v>65.791756098061938</v>
      </c>
      <c r="AA26" s="22">
        <v>-12853478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-17280827</v>
      </c>
      <c r="D27" s="26">
        <f>SUM(D21:D26)</f>
        <v>0</v>
      </c>
      <c r="E27" s="27">
        <f t="shared" si="1"/>
        <v>-12853478</v>
      </c>
      <c r="F27" s="28">
        <f t="shared" si="1"/>
        <v>-12853478</v>
      </c>
      <c r="G27" s="28">
        <f t="shared" si="1"/>
        <v>0</v>
      </c>
      <c r="H27" s="28">
        <f t="shared" si="1"/>
        <v>-4967639</v>
      </c>
      <c r="I27" s="28">
        <f t="shared" si="1"/>
        <v>-359842</v>
      </c>
      <c r="J27" s="28">
        <f t="shared" si="1"/>
        <v>-5327481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-5327481</v>
      </c>
      <c r="X27" s="28">
        <f t="shared" si="1"/>
        <v>-3213357</v>
      </c>
      <c r="Y27" s="28">
        <f t="shared" si="1"/>
        <v>-2114124</v>
      </c>
      <c r="Z27" s="29">
        <f>+IF(X27&lt;&gt;0,+(Y27/X27)*100,0)</f>
        <v>65.791756098061938</v>
      </c>
      <c r="AA27" s="30">
        <f>SUM(AA21:AA26)</f>
        <v>-12853478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-17146800</v>
      </c>
      <c r="D38" s="32">
        <f>+D17+D27+D36</f>
        <v>0</v>
      </c>
      <c r="E38" s="33">
        <f t="shared" si="3"/>
        <v>-15861877</v>
      </c>
      <c r="F38" s="2">
        <f t="shared" si="3"/>
        <v>-15861877</v>
      </c>
      <c r="G38" s="2">
        <f t="shared" si="3"/>
        <v>0</v>
      </c>
      <c r="H38" s="2">
        <f t="shared" si="3"/>
        <v>-1939730</v>
      </c>
      <c r="I38" s="2">
        <f t="shared" si="3"/>
        <v>1316109</v>
      </c>
      <c r="J38" s="2">
        <f t="shared" si="3"/>
        <v>-623621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-623621</v>
      </c>
      <c r="X38" s="2">
        <f t="shared" si="3"/>
        <v>-3965445</v>
      </c>
      <c r="Y38" s="2">
        <f t="shared" si="3"/>
        <v>3341824</v>
      </c>
      <c r="Z38" s="34">
        <f>+IF(X38&lt;&gt;0,+(Y38/X38)*100,0)</f>
        <v>-84.273618723749792</v>
      </c>
      <c r="AA38" s="35">
        <f>+AA17+AA27+AA36</f>
        <v>-15861877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-1939730</v>
      </c>
      <c r="J39" s="2">
        <f>+G39</f>
        <v>0</v>
      </c>
      <c r="K39" s="2">
        <f>+I40+K60</f>
        <v>-623621</v>
      </c>
      <c r="L39" s="2">
        <f>+K40+L60</f>
        <v>-623621</v>
      </c>
      <c r="M39" s="2">
        <f>+L40+M60</f>
        <v>-623621</v>
      </c>
      <c r="N39" s="2">
        <f>+K39</f>
        <v>-623621</v>
      </c>
      <c r="O39" s="2">
        <f>+M40+O60</f>
        <v>-623621</v>
      </c>
      <c r="P39" s="2">
        <f>+O40+P60</f>
        <v>-623621</v>
      </c>
      <c r="Q39" s="2">
        <f>+P40+Q60</f>
        <v>-623621</v>
      </c>
      <c r="R39" s="2">
        <f>+O39</f>
        <v>-623621</v>
      </c>
      <c r="S39" s="2">
        <f>+Q40+S60</f>
        <v>-623621</v>
      </c>
      <c r="T39" s="2">
        <f>+S40+T60</f>
        <v>-623621</v>
      </c>
      <c r="U39" s="2">
        <f>+T40+U60</f>
        <v>-623621</v>
      </c>
      <c r="V39" s="2">
        <f>+S39</f>
        <v>-623621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-17146800</v>
      </c>
      <c r="D40" s="43">
        <f t="shared" ref="D40:AA40" si="4">+D38+D39</f>
        <v>0</v>
      </c>
      <c r="E40" s="44">
        <f t="shared" si="4"/>
        <v>-15861877</v>
      </c>
      <c r="F40" s="45">
        <f t="shared" si="4"/>
        <v>-15861877</v>
      </c>
      <c r="G40" s="45">
        <f t="shared" si="4"/>
        <v>0</v>
      </c>
      <c r="H40" s="45">
        <f t="shared" si="4"/>
        <v>-1939730</v>
      </c>
      <c r="I40" s="45">
        <f t="shared" si="4"/>
        <v>-623621</v>
      </c>
      <c r="J40" s="45">
        <f>+I40</f>
        <v>-623621</v>
      </c>
      <c r="K40" s="45">
        <f t="shared" si="4"/>
        <v>-623621</v>
      </c>
      <c r="L40" s="45">
        <f t="shared" si="4"/>
        <v>-623621</v>
      </c>
      <c r="M40" s="45">
        <f t="shared" si="4"/>
        <v>-623621</v>
      </c>
      <c r="N40" s="45">
        <f>+M40</f>
        <v>-623621</v>
      </c>
      <c r="O40" s="45">
        <f t="shared" si="4"/>
        <v>-623621</v>
      </c>
      <c r="P40" s="45">
        <f t="shared" si="4"/>
        <v>-623621</v>
      </c>
      <c r="Q40" s="45">
        <f t="shared" si="4"/>
        <v>-623621</v>
      </c>
      <c r="R40" s="45">
        <f>+Q40</f>
        <v>-623621</v>
      </c>
      <c r="S40" s="45">
        <f t="shared" si="4"/>
        <v>-623621</v>
      </c>
      <c r="T40" s="45">
        <f t="shared" si="4"/>
        <v>-623621</v>
      </c>
      <c r="U40" s="45">
        <f t="shared" si="4"/>
        <v>-623621</v>
      </c>
      <c r="V40" s="45">
        <f>+U40</f>
        <v>-623621</v>
      </c>
      <c r="W40" s="45">
        <f>+V40</f>
        <v>-623621</v>
      </c>
      <c r="X40" s="45">
        <f t="shared" si="4"/>
        <v>-3965445</v>
      </c>
      <c r="Y40" s="45">
        <f t="shared" si="4"/>
        <v>3341824</v>
      </c>
      <c r="Z40" s="46">
        <f>+IF(X40&lt;&gt;0,+(Y40/X40)*100,0)</f>
        <v>-84.273618723749792</v>
      </c>
      <c r="AA40" s="47">
        <f t="shared" si="4"/>
        <v>-15861877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199796</v>
      </c>
      <c r="D7" s="18"/>
      <c r="E7" s="19">
        <v>24438246</v>
      </c>
      <c r="F7" s="20">
        <v>24438246</v>
      </c>
      <c r="G7" s="20">
        <v>5452</v>
      </c>
      <c r="H7" s="20">
        <v>13095</v>
      </c>
      <c r="I7" s="20">
        <v>10911</v>
      </c>
      <c r="J7" s="20">
        <v>29458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29458</v>
      </c>
      <c r="X7" s="20">
        <v>6109530</v>
      </c>
      <c r="Y7" s="20">
        <v>-6080072</v>
      </c>
      <c r="Z7" s="21">
        <v>-99.517835250829449</v>
      </c>
      <c r="AA7" s="22">
        <v>24438246</v>
      </c>
    </row>
    <row r="8" spans="1:27" x14ac:dyDescent="0.25">
      <c r="A8" s="23" t="s">
        <v>36</v>
      </c>
      <c r="B8" s="17" t="s">
        <v>32</v>
      </c>
      <c r="C8" s="18">
        <v>9656</v>
      </c>
      <c r="D8" s="18"/>
      <c r="E8" s="19">
        <v>7000</v>
      </c>
      <c r="F8" s="20">
        <v>7000</v>
      </c>
      <c r="G8" s="20"/>
      <c r="H8" s="20"/>
      <c r="I8" s="20">
        <v>2457</v>
      </c>
      <c r="J8" s="20">
        <v>2457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2457</v>
      </c>
      <c r="X8" s="20">
        <v>1749</v>
      </c>
      <c r="Y8" s="20">
        <v>708</v>
      </c>
      <c r="Z8" s="21">
        <v>40.480274442538594</v>
      </c>
      <c r="AA8" s="22">
        <v>7000</v>
      </c>
    </row>
    <row r="9" spans="1:27" x14ac:dyDescent="0.25">
      <c r="A9" s="23" t="s">
        <v>37</v>
      </c>
      <c r="B9" s="17" t="s">
        <v>6</v>
      </c>
      <c r="C9" s="18">
        <v>17676440</v>
      </c>
      <c r="D9" s="18"/>
      <c r="E9" s="19">
        <v>6842000</v>
      </c>
      <c r="F9" s="20">
        <v>6842000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1710498</v>
      </c>
      <c r="Y9" s="20">
        <v>-1710498</v>
      </c>
      <c r="Z9" s="21">
        <v>-100</v>
      </c>
      <c r="AA9" s="22">
        <v>6842000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15153000</v>
      </c>
      <c r="F10" s="20">
        <v>15153000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3788247</v>
      </c>
      <c r="Y10" s="20">
        <v>-3788247</v>
      </c>
      <c r="Z10" s="21">
        <v>-100</v>
      </c>
      <c r="AA10" s="22">
        <v>15153000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-21101147</v>
      </c>
      <c r="F14" s="20">
        <v>-21101147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-4333459</v>
      </c>
      <c r="Y14" s="20">
        <v>4333459</v>
      </c>
      <c r="Z14" s="21">
        <v>-100</v>
      </c>
      <c r="AA14" s="22">
        <v>-21101147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17885892</v>
      </c>
      <c r="D17" s="26">
        <f>SUM(D6:D16)</f>
        <v>0</v>
      </c>
      <c r="E17" s="27">
        <f t="shared" si="0"/>
        <v>25339099</v>
      </c>
      <c r="F17" s="28">
        <f t="shared" si="0"/>
        <v>25339099</v>
      </c>
      <c r="G17" s="28">
        <f t="shared" si="0"/>
        <v>5452</v>
      </c>
      <c r="H17" s="28">
        <f t="shared" si="0"/>
        <v>13095</v>
      </c>
      <c r="I17" s="28">
        <f t="shared" si="0"/>
        <v>13368</v>
      </c>
      <c r="J17" s="28">
        <f t="shared" si="0"/>
        <v>31915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31915</v>
      </c>
      <c r="X17" s="28">
        <f t="shared" si="0"/>
        <v>7276565</v>
      </c>
      <c r="Y17" s="28">
        <f t="shared" si="0"/>
        <v>-7244650</v>
      </c>
      <c r="Z17" s="29">
        <f>+IF(X17&lt;&gt;0,+(Y17/X17)*100,0)</f>
        <v>-99.561400193635322</v>
      </c>
      <c r="AA17" s="30">
        <f>SUM(AA6:AA16)</f>
        <v>25339099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-3148715</v>
      </c>
      <c r="D26" s="18"/>
      <c r="E26" s="19">
        <v>-13876522</v>
      </c>
      <c r="F26" s="20">
        <v>-13876522</v>
      </c>
      <c r="G26" s="20">
        <v>-161532</v>
      </c>
      <c r="H26" s="20"/>
      <c r="I26" s="20"/>
      <c r="J26" s="20">
        <v>-161532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-161532</v>
      </c>
      <c r="X26" s="20">
        <v>-2250000</v>
      </c>
      <c r="Y26" s="20">
        <v>2088468</v>
      </c>
      <c r="Z26" s="21">
        <v>-92.820800000000006</v>
      </c>
      <c r="AA26" s="22">
        <v>-13876522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-3148715</v>
      </c>
      <c r="D27" s="26">
        <f>SUM(D21:D26)</f>
        <v>0</v>
      </c>
      <c r="E27" s="27">
        <f t="shared" si="1"/>
        <v>-13876522</v>
      </c>
      <c r="F27" s="28">
        <f t="shared" si="1"/>
        <v>-13876522</v>
      </c>
      <c r="G27" s="28">
        <f t="shared" si="1"/>
        <v>-161532</v>
      </c>
      <c r="H27" s="28">
        <f t="shared" si="1"/>
        <v>0</v>
      </c>
      <c r="I27" s="28">
        <f t="shared" si="1"/>
        <v>0</v>
      </c>
      <c r="J27" s="28">
        <f t="shared" si="1"/>
        <v>-161532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-161532</v>
      </c>
      <c r="X27" s="28">
        <f t="shared" si="1"/>
        <v>-2250000</v>
      </c>
      <c r="Y27" s="28">
        <f t="shared" si="1"/>
        <v>2088468</v>
      </c>
      <c r="Z27" s="29">
        <f>+IF(X27&lt;&gt;0,+(Y27/X27)*100,0)</f>
        <v>-92.820800000000006</v>
      </c>
      <c r="AA27" s="30">
        <f>SUM(AA21:AA26)</f>
        <v>-13876522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14737177</v>
      </c>
      <c r="D38" s="32">
        <f>+D17+D27+D36</f>
        <v>0</v>
      </c>
      <c r="E38" s="33">
        <f t="shared" si="3"/>
        <v>11462577</v>
      </c>
      <c r="F38" s="2">
        <f t="shared" si="3"/>
        <v>11462577</v>
      </c>
      <c r="G38" s="2">
        <f t="shared" si="3"/>
        <v>-156080</v>
      </c>
      <c r="H38" s="2">
        <f t="shared" si="3"/>
        <v>13095</v>
      </c>
      <c r="I38" s="2">
        <f t="shared" si="3"/>
        <v>13368</v>
      </c>
      <c r="J38" s="2">
        <f t="shared" si="3"/>
        <v>-129617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-129617</v>
      </c>
      <c r="X38" s="2">
        <f t="shared" si="3"/>
        <v>5026565</v>
      </c>
      <c r="Y38" s="2">
        <f t="shared" si="3"/>
        <v>-5156182</v>
      </c>
      <c r="Z38" s="34">
        <f>+IF(X38&lt;&gt;0,+(Y38/X38)*100,0)</f>
        <v>-102.57863968734115</v>
      </c>
      <c r="AA38" s="35">
        <f>+AA17+AA27+AA36</f>
        <v>11462577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-156080</v>
      </c>
      <c r="I39" s="2">
        <f>+H40+I60</f>
        <v>-142985</v>
      </c>
      <c r="J39" s="2">
        <f>+G39</f>
        <v>0</v>
      </c>
      <c r="K39" s="2">
        <f>+I40+K60</f>
        <v>-129617</v>
      </c>
      <c r="L39" s="2">
        <f>+K40+L60</f>
        <v>-129617</v>
      </c>
      <c r="M39" s="2">
        <f>+L40+M60</f>
        <v>-129617</v>
      </c>
      <c r="N39" s="2">
        <f>+K39</f>
        <v>-129617</v>
      </c>
      <c r="O39" s="2">
        <f>+M40+O60</f>
        <v>-129617</v>
      </c>
      <c r="P39" s="2">
        <f>+O40+P60</f>
        <v>-129617</v>
      </c>
      <c r="Q39" s="2">
        <f>+P40+Q60</f>
        <v>-129617</v>
      </c>
      <c r="R39" s="2">
        <f>+O39</f>
        <v>-129617</v>
      </c>
      <c r="S39" s="2">
        <f>+Q40+S60</f>
        <v>-129617</v>
      </c>
      <c r="T39" s="2">
        <f>+S40+T60</f>
        <v>-129617</v>
      </c>
      <c r="U39" s="2">
        <f>+T40+U60</f>
        <v>-129617</v>
      </c>
      <c r="V39" s="2">
        <f>+S39</f>
        <v>-129617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14737177</v>
      </c>
      <c r="D40" s="43">
        <f t="shared" ref="D40:AA40" si="4">+D38+D39</f>
        <v>0</v>
      </c>
      <c r="E40" s="44">
        <f t="shared" si="4"/>
        <v>11462577</v>
      </c>
      <c r="F40" s="45">
        <f t="shared" si="4"/>
        <v>11462577</v>
      </c>
      <c r="G40" s="45">
        <f t="shared" si="4"/>
        <v>-156080</v>
      </c>
      <c r="H40" s="45">
        <f t="shared" si="4"/>
        <v>-142985</v>
      </c>
      <c r="I40" s="45">
        <f t="shared" si="4"/>
        <v>-129617</v>
      </c>
      <c r="J40" s="45">
        <f>+I40</f>
        <v>-129617</v>
      </c>
      <c r="K40" s="45">
        <f t="shared" si="4"/>
        <v>-129617</v>
      </c>
      <c r="L40" s="45">
        <f t="shared" si="4"/>
        <v>-129617</v>
      </c>
      <c r="M40" s="45">
        <f t="shared" si="4"/>
        <v>-129617</v>
      </c>
      <c r="N40" s="45">
        <f>+M40</f>
        <v>-129617</v>
      </c>
      <c r="O40" s="45">
        <f t="shared" si="4"/>
        <v>-129617</v>
      </c>
      <c r="P40" s="45">
        <f t="shared" si="4"/>
        <v>-129617</v>
      </c>
      <c r="Q40" s="45">
        <f t="shared" si="4"/>
        <v>-129617</v>
      </c>
      <c r="R40" s="45">
        <f>+Q40</f>
        <v>-129617</v>
      </c>
      <c r="S40" s="45">
        <f t="shared" si="4"/>
        <v>-129617</v>
      </c>
      <c r="T40" s="45">
        <f t="shared" si="4"/>
        <v>-129617</v>
      </c>
      <c r="U40" s="45">
        <f t="shared" si="4"/>
        <v>-129617</v>
      </c>
      <c r="V40" s="45">
        <f>+U40</f>
        <v>-129617</v>
      </c>
      <c r="W40" s="45">
        <f>+V40</f>
        <v>-129617</v>
      </c>
      <c r="X40" s="45">
        <f t="shared" si="4"/>
        <v>5026565</v>
      </c>
      <c r="Y40" s="45">
        <f t="shared" si="4"/>
        <v>-5156182</v>
      </c>
      <c r="Z40" s="46">
        <f>+IF(X40&lt;&gt;0,+(Y40/X40)*100,0)</f>
        <v>-102.57863968734115</v>
      </c>
      <c r="AA40" s="47">
        <f t="shared" si="4"/>
        <v>11462577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39242179</v>
      </c>
      <c r="D7" s="18"/>
      <c r="E7" s="19">
        <v>41337041</v>
      </c>
      <c r="F7" s="20">
        <v>41337041</v>
      </c>
      <c r="G7" s="20">
        <v>3089665</v>
      </c>
      <c r="H7" s="20">
        <v>3112722</v>
      </c>
      <c r="I7" s="20">
        <v>3053584</v>
      </c>
      <c r="J7" s="20">
        <v>9255971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9255971</v>
      </c>
      <c r="X7" s="20">
        <v>10382877</v>
      </c>
      <c r="Y7" s="20">
        <v>-1126906</v>
      </c>
      <c r="Z7" s="21">
        <v>-10.853504284024554</v>
      </c>
      <c r="AA7" s="22">
        <v>41337041</v>
      </c>
    </row>
    <row r="8" spans="1:27" x14ac:dyDescent="0.25">
      <c r="A8" s="23" t="s">
        <v>36</v>
      </c>
      <c r="B8" s="17" t="s">
        <v>32</v>
      </c>
      <c r="C8" s="18">
        <v>3929</v>
      </c>
      <c r="D8" s="18"/>
      <c r="E8" s="19">
        <v>6000</v>
      </c>
      <c r="F8" s="20">
        <v>6000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1500</v>
      </c>
      <c r="Y8" s="20">
        <v>-1500</v>
      </c>
      <c r="Z8" s="21">
        <v>-100</v>
      </c>
      <c r="AA8" s="22">
        <v>6000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1304348</v>
      </c>
      <c r="F9" s="20">
        <v>1304348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500000</v>
      </c>
      <c r="Y9" s="20">
        <v>-500000</v>
      </c>
      <c r="Z9" s="21">
        <v>-100</v>
      </c>
      <c r="AA9" s="22">
        <v>1304348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8695652</v>
      </c>
      <c r="F10" s="20">
        <v>8695652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2000000</v>
      </c>
      <c r="Y10" s="20">
        <v>-2000000</v>
      </c>
      <c r="Z10" s="21">
        <v>-100</v>
      </c>
      <c r="AA10" s="22">
        <v>8695652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-14381690</v>
      </c>
      <c r="F14" s="20">
        <v>-14381690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-3219087</v>
      </c>
      <c r="Y14" s="20">
        <v>3219087</v>
      </c>
      <c r="Z14" s="21">
        <v>-100</v>
      </c>
      <c r="AA14" s="22">
        <v>-14381690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-2422300</v>
      </c>
      <c r="F15" s="20">
        <v>-2422300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-2422300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39246108</v>
      </c>
      <c r="D17" s="26">
        <f>SUM(D6:D16)</f>
        <v>0</v>
      </c>
      <c r="E17" s="27">
        <f t="shared" si="0"/>
        <v>34539051</v>
      </c>
      <c r="F17" s="28">
        <f t="shared" si="0"/>
        <v>34539051</v>
      </c>
      <c r="G17" s="28">
        <f t="shared" si="0"/>
        <v>3089665</v>
      </c>
      <c r="H17" s="28">
        <f t="shared" si="0"/>
        <v>3112722</v>
      </c>
      <c r="I17" s="28">
        <f t="shared" si="0"/>
        <v>3053584</v>
      </c>
      <c r="J17" s="28">
        <f t="shared" si="0"/>
        <v>9255971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9255971</v>
      </c>
      <c r="X17" s="28">
        <f t="shared" si="0"/>
        <v>9665290</v>
      </c>
      <c r="Y17" s="28">
        <f t="shared" si="0"/>
        <v>-409319</v>
      </c>
      <c r="Z17" s="29">
        <f>+IF(X17&lt;&gt;0,+(Y17/X17)*100,0)</f>
        <v>-4.2349375962852642</v>
      </c>
      <c r="AA17" s="30">
        <f>SUM(AA6:AA16)</f>
        <v>34539051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-26658263</v>
      </c>
      <c r="D26" s="18"/>
      <c r="E26" s="19">
        <v>-22757261</v>
      </c>
      <c r="F26" s="20">
        <v>-23346261</v>
      </c>
      <c r="G26" s="20">
        <v>-700358</v>
      </c>
      <c r="H26" s="20">
        <v>-1798563</v>
      </c>
      <c r="I26" s="20">
        <v>-1555848</v>
      </c>
      <c r="J26" s="20">
        <v>-4054769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-4054769</v>
      </c>
      <c r="X26" s="20">
        <v>-6342090</v>
      </c>
      <c r="Y26" s="20">
        <v>2287321</v>
      </c>
      <c r="Z26" s="21">
        <v>-36.065729120841866</v>
      </c>
      <c r="AA26" s="22">
        <v>-23346261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-26658263</v>
      </c>
      <c r="D27" s="26">
        <f>SUM(D21:D26)</f>
        <v>0</v>
      </c>
      <c r="E27" s="27">
        <f t="shared" si="1"/>
        <v>-22757261</v>
      </c>
      <c r="F27" s="28">
        <f t="shared" si="1"/>
        <v>-23346261</v>
      </c>
      <c r="G27" s="28">
        <f t="shared" si="1"/>
        <v>-700358</v>
      </c>
      <c r="H27" s="28">
        <f t="shared" si="1"/>
        <v>-1798563</v>
      </c>
      <c r="I27" s="28">
        <f t="shared" si="1"/>
        <v>-1555848</v>
      </c>
      <c r="J27" s="28">
        <f t="shared" si="1"/>
        <v>-4054769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-4054769</v>
      </c>
      <c r="X27" s="28">
        <f t="shared" si="1"/>
        <v>-6342090</v>
      </c>
      <c r="Y27" s="28">
        <f t="shared" si="1"/>
        <v>2287321</v>
      </c>
      <c r="Z27" s="29">
        <f>+IF(X27&lt;&gt;0,+(Y27/X27)*100,0)</f>
        <v>-36.065729120841866</v>
      </c>
      <c r="AA27" s="30">
        <f>SUM(AA21:AA26)</f>
        <v>-23346261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12587845</v>
      </c>
      <c r="D38" s="32">
        <f>+D17+D27+D36</f>
        <v>0</v>
      </c>
      <c r="E38" s="33">
        <f t="shared" si="3"/>
        <v>11781790</v>
      </c>
      <c r="F38" s="2">
        <f t="shared" si="3"/>
        <v>11192790</v>
      </c>
      <c r="G38" s="2">
        <f t="shared" si="3"/>
        <v>2389307</v>
      </c>
      <c r="H38" s="2">
        <f t="shared" si="3"/>
        <v>1314159</v>
      </c>
      <c r="I38" s="2">
        <f t="shared" si="3"/>
        <v>1497736</v>
      </c>
      <c r="J38" s="2">
        <f t="shared" si="3"/>
        <v>5201202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5201202</v>
      </c>
      <c r="X38" s="2">
        <f t="shared" si="3"/>
        <v>3323200</v>
      </c>
      <c r="Y38" s="2">
        <f t="shared" si="3"/>
        <v>1878002</v>
      </c>
      <c r="Z38" s="34">
        <f>+IF(X38&lt;&gt;0,+(Y38/X38)*100,0)</f>
        <v>56.511856042368805</v>
      </c>
      <c r="AA38" s="35">
        <f>+AA17+AA27+AA36</f>
        <v>11192790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2389307</v>
      </c>
      <c r="I39" s="2">
        <f>+H40+I60</f>
        <v>3703466</v>
      </c>
      <c r="J39" s="2">
        <f>+G39</f>
        <v>0</v>
      </c>
      <c r="K39" s="2">
        <f>+I40+K60</f>
        <v>5201202</v>
      </c>
      <c r="L39" s="2">
        <f>+K40+L60</f>
        <v>5201202</v>
      </c>
      <c r="M39" s="2">
        <f>+L40+M60</f>
        <v>5201202</v>
      </c>
      <c r="N39" s="2">
        <f>+K39</f>
        <v>5201202</v>
      </c>
      <c r="O39" s="2">
        <f>+M40+O60</f>
        <v>5201202</v>
      </c>
      <c r="P39" s="2">
        <f>+O40+P60</f>
        <v>5201202</v>
      </c>
      <c r="Q39" s="2">
        <f>+P40+Q60</f>
        <v>5201202</v>
      </c>
      <c r="R39" s="2">
        <f>+O39</f>
        <v>5201202</v>
      </c>
      <c r="S39" s="2">
        <f>+Q40+S60</f>
        <v>5201202</v>
      </c>
      <c r="T39" s="2">
        <f>+S40+T60</f>
        <v>5201202</v>
      </c>
      <c r="U39" s="2">
        <f>+T40+U60</f>
        <v>5201202</v>
      </c>
      <c r="V39" s="2">
        <f>+S39</f>
        <v>5201202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12587845</v>
      </c>
      <c r="D40" s="43">
        <f t="shared" ref="D40:AA40" si="4">+D38+D39</f>
        <v>0</v>
      </c>
      <c r="E40" s="44">
        <f t="shared" si="4"/>
        <v>11781790</v>
      </c>
      <c r="F40" s="45">
        <f t="shared" si="4"/>
        <v>11192790</v>
      </c>
      <c r="G40" s="45">
        <f t="shared" si="4"/>
        <v>2389307</v>
      </c>
      <c r="H40" s="45">
        <f t="shared" si="4"/>
        <v>3703466</v>
      </c>
      <c r="I40" s="45">
        <f t="shared" si="4"/>
        <v>5201202</v>
      </c>
      <c r="J40" s="45">
        <f>+I40</f>
        <v>5201202</v>
      </c>
      <c r="K40" s="45">
        <f t="shared" si="4"/>
        <v>5201202</v>
      </c>
      <c r="L40" s="45">
        <f t="shared" si="4"/>
        <v>5201202</v>
      </c>
      <c r="M40" s="45">
        <f t="shared" si="4"/>
        <v>5201202</v>
      </c>
      <c r="N40" s="45">
        <f>+M40</f>
        <v>5201202</v>
      </c>
      <c r="O40" s="45">
        <f t="shared" si="4"/>
        <v>5201202</v>
      </c>
      <c r="P40" s="45">
        <f t="shared" si="4"/>
        <v>5201202</v>
      </c>
      <c r="Q40" s="45">
        <f t="shared" si="4"/>
        <v>5201202</v>
      </c>
      <c r="R40" s="45">
        <f>+Q40</f>
        <v>5201202</v>
      </c>
      <c r="S40" s="45">
        <f t="shared" si="4"/>
        <v>5201202</v>
      </c>
      <c r="T40" s="45">
        <f t="shared" si="4"/>
        <v>5201202</v>
      </c>
      <c r="U40" s="45">
        <f t="shared" si="4"/>
        <v>5201202</v>
      </c>
      <c r="V40" s="45">
        <f>+U40</f>
        <v>5201202</v>
      </c>
      <c r="W40" s="45">
        <f>+V40</f>
        <v>5201202</v>
      </c>
      <c r="X40" s="45">
        <f t="shared" si="4"/>
        <v>3323200</v>
      </c>
      <c r="Y40" s="45">
        <f t="shared" si="4"/>
        <v>1878002</v>
      </c>
      <c r="Z40" s="46">
        <f>+IF(X40&lt;&gt;0,+(Y40/X40)*100,0)</f>
        <v>56.511856042368805</v>
      </c>
      <c r="AA40" s="47">
        <f t="shared" si="4"/>
        <v>11192790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216258201</v>
      </c>
      <c r="D7" s="18"/>
      <c r="E7" s="19">
        <v>181568256</v>
      </c>
      <c r="F7" s="20">
        <v>181568256</v>
      </c>
      <c r="G7" s="20">
        <v>14897622</v>
      </c>
      <c r="H7" s="20">
        <v>15107135</v>
      </c>
      <c r="I7" s="20">
        <v>14112601</v>
      </c>
      <c r="J7" s="20">
        <v>44117358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44117358</v>
      </c>
      <c r="X7" s="20">
        <v>42577442</v>
      </c>
      <c r="Y7" s="20">
        <v>1539916</v>
      </c>
      <c r="Z7" s="21">
        <v>3.6167414660561334</v>
      </c>
      <c r="AA7" s="22">
        <v>181568256</v>
      </c>
    </row>
    <row r="8" spans="1:27" x14ac:dyDescent="0.25">
      <c r="A8" s="23" t="s">
        <v>36</v>
      </c>
      <c r="B8" s="17" t="s">
        <v>32</v>
      </c>
      <c r="C8" s="18">
        <v>4058613</v>
      </c>
      <c r="D8" s="18"/>
      <c r="E8" s="19">
        <v>3145813</v>
      </c>
      <c r="F8" s="20">
        <v>3145813</v>
      </c>
      <c r="G8" s="20">
        <v>10418236</v>
      </c>
      <c r="H8" s="20">
        <v>307236</v>
      </c>
      <c r="I8" s="20">
        <v>245482</v>
      </c>
      <c r="J8" s="20">
        <v>10970954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10970954</v>
      </c>
      <c r="X8" s="20">
        <v>506576</v>
      </c>
      <c r="Y8" s="20">
        <v>10464378</v>
      </c>
      <c r="Z8" s="21">
        <v>2065.7074160639272</v>
      </c>
      <c r="AA8" s="22">
        <v>3145813</v>
      </c>
    </row>
    <row r="9" spans="1:27" x14ac:dyDescent="0.25">
      <c r="A9" s="23" t="s">
        <v>37</v>
      </c>
      <c r="B9" s="17" t="s">
        <v>6</v>
      </c>
      <c r="C9" s="18">
        <v>20296000</v>
      </c>
      <c r="D9" s="18"/>
      <c r="E9" s="19">
        <v>20076175</v>
      </c>
      <c r="F9" s="20">
        <v>20076175</v>
      </c>
      <c r="G9" s="20">
        <v>8365151</v>
      </c>
      <c r="H9" s="20"/>
      <c r="I9" s="20"/>
      <c r="J9" s="20">
        <v>8365151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8365151</v>
      </c>
      <c r="X9" s="20">
        <v>5019045</v>
      </c>
      <c r="Y9" s="20">
        <v>3346106</v>
      </c>
      <c r="Z9" s="21">
        <v>66.668180898955882</v>
      </c>
      <c r="AA9" s="22">
        <v>20076175</v>
      </c>
    </row>
    <row r="10" spans="1:27" x14ac:dyDescent="0.25">
      <c r="A10" s="23" t="s">
        <v>38</v>
      </c>
      <c r="B10" s="17" t="s">
        <v>6</v>
      </c>
      <c r="C10" s="18">
        <v>1964346</v>
      </c>
      <c r="D10" s="18"/>
      <c r="E10" s="19">
        <v>884776</v>
      </c>
      <c r="F10" s="20">
        <v>884776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15140</v>
      </c>
      <c r="Y10" s="20">
        <v>-15140</v>
      </c>
      <c r="Z10" s="21">
        <v>-100</v>
      </c>
      <c r="AA10" s="22">
        <v>884776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-90912071</v>
      </c>
      <c r="D14" s="18"/>
      <c r="E14" s="19">
        <v>-115433514</v>
      </c>
      <c r="F14" s="20">
        <v>-115433514</v>
      </c>
      <c r="G14" s="20">
        <v>-172371</v>
      </c>
      <c r="H14" s="20">
        <v>-4404222</v>
      </c>
      <c r="I14" s="20">
        <v>-7279634</v>
      </c>
      <c r="J14" s="20">
        <v>-11856227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-11856227</v>
      </c>
      <c r="X14" s="20">
        <v>-28572477</v>
      </c>
      <c r="Y14" s="20">
        <v>16716250</v>
      </c>
      <c r="Z14" s="21">
        <v>-58.50472816899984</v>
      </c>
      <c r="AA14" s="22">
        <v>-115433514</v>
      </c>
    </row>
    <row r="15" spans="1:27" x14ac:dyDescent="0.25">
      <c r="A15" s="23" t="s">
        <v>43</v>
      </c>
      <c r="B15" s="17" t="s">
        <v>32</v>
      </c>
      <c r="C15" s="18">
        <v>-1828763</v>
      </c>
      <c r="D15" s="18"/>
      <c r="E15" s="19">
        <v>-1651716</v>
      </c>
      <c r="F15" s="20">
        <v>-1651716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-1651716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149836326</v>
      </c>
      <c r="D17" s="26">
        <f>SUM(D6:D16)</f>
        <v>0</v>
      </c>
      <c r="E17" s="27">
        <f t="shared" si="0"/>
        <v>88589790</v>
      </c>
      <c r="F17" s="28">
        <f t="shared" si="0"/>
        <v>88589790</v>
      </c>
      <c r="G17" s="28">
        <f t="shared" si="0"/>
        <v>33508638</v>
      </c>
      <c r="H17" s="28">
        <f t="shared" si="0"/>
        <v>11010149</v>
      </c>
      <c r="I17" s="28">
        <f t="shared" si="0"/>
        <v>7078449</v>
      </c>
      <c r="J17" s="28">
        <f t="shared" si="0"/>
        <v>51597236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51597236</v>
      </c>
      <c r="X17" s="28">
        <f t="shared" si="0"/>
        <v>19545726</v>
      </c>
      <c r="Y17" s="28">
        <f t="shared" si="0"/>
        <v>32051510</v>
      </c>
      <c r="Z17" s="29">
        <f>+IF(X17&lt;&gt;0,+(Y17/X17)*100,0)</f>
        <v>163.98219232173827</v>
      </c>
      <c r="AA17" s="30">
        <f>SUM(AA6:AA16)</f>
        <v>88589790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-21964389</v>
      </c>
      <c r="D26" s="18"/>
      <c r="E26" s="19">
        <v>-36134770</v>
      </c>
      <c r="F26" s="20">
        <v>-51753449</v>
      </c>
      <c r="G26" s="20">
        <v>-351370</v>
      </c>
      <c r="H26" s="20">
        <v>-83545</v>
      </c>
      <c r="I26" s="20"/>
      <c r="J26" s="20">
        <v>-434915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-434915</v>
      </c>
      <c r="X26" s="20">
        <v>-12471192</v>
      </c>
      <c r="Y26" s="20">
        <v>12036277</v>
      </c>
      <c r="Z26" s="21">
        <v>-96.512642897326899</v>
      </c>
      <c r="AA26" s="22">
        <v>-51753449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-21964389</v>
      </c>
      <c r="D27" s="26">
        <f>SUM(D21:D26)</f>
        <v>0</v>
      </c>
      <c r="E27" s="27">
        <f t="shared" si="1"/>
        <v>-36134770</v>
      </c>
      <c r="F27" s="28">
        <f t="shared" si="1"/>
        <v>-51753449</v>
      </c>
      <c r="G27" s="28">
        <f t="shared" si="1"/>
        <v>-351370</v>
      </c>
      <c r="H27" s="28">
        <f t="shared" si="1"/>
        <v>-83545</v>
      </c>
      <c r="I27" s="28">
        <f t="shared" si="1"/>
        <v>0</v>
      </c>
      <c r="J27" s="28">
        <f t="shared" si="1"/>
        <v>-434915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-434915</v>
      </c>
      <c r="X27" s="28">
        <f t="shared" si="1"/>
        <v>-12471192</v>
      </c>
      <c r="Y27" s="28">
        <f t="shared" si="1"/>
        <v>12036277</v>
      </c>
      <c r="Z27" s="29">
        <f>+IF(X27&lt;&gt;0,+(Y27/X27)*100,0)</f>
        <v>-96.512642897326899</v>
      </c>
      <c r="AA27" s="30">
        <f>SUM(AA21:AA26)</f>
        <v>-51753449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5900000</v>
      </c>
      <c r="F32" s="20">
        <v>5900000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5900000</v>
      </c>
    </row>
    <row r="33" spans="1:27" x14ac:dyDescent="0.25">
      <c r="A33" s="23" t="s">
        <v>57</v>
      </c>
      <c r="B33" s="17" t="s">
        <v>32</v>
      </c>
      <c r="C33" s="18">
        <v>1269896</v>
      </c>
      <c r="D33" s="18"/>
      <c r="E33" s="19">
        <v>1380912</v>
      </c>
      <c r="F33" s="20">
        <v>1380912</v>
      </c>
      <c r="G33" s="20">
        <v>-366</v>
      </c>
      <c r="H33" s="36">
        <v>95358</v>
      </c>
      <c r="I33" s="36">
        <v>64811</v>
      </c>
      <c r="J33" s="36">
        <v>159803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159803</v>
      </c>
      <c r="X33" s="36">
        <v>345228</v>
      </c>
      <c r="Y33" s="20">
        <v>-185425</v>
      </c>
      <c r="Z33" s="21">
        <v>-53.710880925069802</v>
      </c>
      <c r="AA33" s="22">
        <v>1380912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-2232307</v>
      </c>
      <c r="D35" s="18"/>
      <c r="E35" s="19">
        <v>-1376506</v>
      </c>
      <c r="F35" s="20">
        <v>-1376506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-1376506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-962411</v>
      </c>
      <c r="D36" s="26">
        <f>SUM(D31:D35)</f>
        <v>0</v>
      </c>
      <c r="E36" s="27">
        <f t="shared" si="2"/>
        <v>5904406</v>
      </c>
      <c r="F36" s="28">
        <f t="shared" si="2"/>
        <v>5904406</v>
      </c>
      <c r="G36" s="28">
        <f t="shared" si="2"/>
        <v>-366</v>
      </c>
      <c r="H36" s="28">
        <f t="shared" si="2"/>
        <v>95358</v>
      </c>
      <c r="I36" s="28">
        <f t="shared" si="2"/>
        <v>64811</v>
      </c>
      <c r="J36" s="28">
        <f t="shared" si="2"/>
        <v>159803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159803</v>
      </c>
      <c r="X36" s="28">
        <f t="shared" si="2"/>
        <v>345228</v>
      </c>
      <c r="Y36" s="28">
        <f t="shared" si="2"/>
        <v>-185425</v>
      </c>
      <c r="Z36" s="29">
        <f>+IF(X36&lt;&gt;0,+(Y36/X36)*100,0)</f>
        <v>-53.710880925069802</v>
      </c>
      <c r="AA36" s="30">
        <f>SUM(AA31:AA35)</f>
        <v>5904406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126909526</v>
      </c>
      <c r="D38" s="32">
        <f>+D17+D27+D36</f>
        <v>0</v>
      </c>
      <c r="E38" s="33">
        <f t="shared" si="3"/>
        <v>58359426</v>
      </c>
      <c r="F38" s="2">
        <f t="shared" si="3"/>
        <v>42740747</v>
      </c>
      <c r="G38" s="2">
        <f t="shared" si="3"/>
        <v>33156902</v>
      </c>
      <c r="H38" s="2">
        <f t="shared" si="3"/>
        <v>11021962</v>
      </c>
      <c r="I38" s="2">
        <f t="shared" si="3"/>
        <v>7143260</v>
      </c>
      <c r="J38" s="2">
        <f t="shared" si="3"/>
        <v>51322124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51322124</v>
      </c>
      <c r="X38" s="2">
        <f t="shared" si="3"/>
        <v>7419762</v>
      </c>
      <c r="Y38" s="2">
        <f t="shared" si="3"/>
        <v>43902362</v>
      </c>
      <c r="Z38" s="34">
        <f>+IF(X38&lt;&gt;0,+(Y38/X38)*100,0)</f>
        <v>591.69501663260894</v>
      </c>
      <c r="AA38" s="35">
        <f>+AA17+AA27+AA36</f>
        <v>42740747</v>
      </c>
    </row>
    <row r="39" spans="1:27" x14ac:dyDescent="0.25">
      <c r="A39" s="23" t="s">
        <v>61</v>
      </c>
      <c r="B39" s="17"/>
      <c r="C39" s="32">
        <v>486886455</v>
      </c>
      <c r="D39" s="32"/>
      <c r="E39" s="33">
        <v>535549169</v>
      </c>
      <c r="F39" s="2">
        <v>613583576</v>
      </c>
      <c r="G39" s="2">
        <v>613583572</v>
      </c>
      <c r="H39" s="2">
        <f>+G40+H60</f>
        <v>646740474</v>
      </c>
      <c r="I39" s="2">
        <f>+H40+I60</f>
        <v>657762436</v>
      </c>
      <c r="J39" s="2">
        <f>+G39</f>
        <v>613583572</v>
      </c>
      <c r="K39" s="2">
        <f>+I40+K60</f>
        <v>664905696</v>
      </c>
      <c r="L39" s="2">
        <f>+K40+L60</f>
        <v>664905696</v>
      </c>
      <c r="M39" s="2">
        <f>+L40+M60</f>
        <v>664905696</v>
      </c>
      <c r="N39" s="2">
        <f>+K39</f>
        <v>664905696</v>
      </c>
      <c r="O39" s="2">
        <f>+M40+O60</f>
        <v>664905696</v>
      </c>
      <c r="P39" s="2">
        <f>+O40+P60</f>
        <v>664905696</v>
      </c>
      <c r="Q39" s="2">
        <f>+P40+Q60</f>
        <v>664905696</v>
      </c>
      <c r="R39" s="2">
        <f>+O39</f>
        <v>664905696</v>
      </c>
      <c r="S39" s="2">
        <f>+Q40+S60</f>
        <v>664905696</v>
      </c>
      <c r="T39" s="2">
        <f>+S40+T60</f>
        <v>664905696</v>
      </c>
      <c r="U39" s="2">
        <f>+T40+U60</f>
        <v>664905696</v>
      </c>
      <c r="V39" s="2">
        <f>+S39</f>
        <v>664905696</v>
      </c>
      <c r="W39" s="2">
        <f>+G39</f>
        <v>613583572</v>
      </c>
      <c r="X39" s="2">
        <v>613583576</v>
      </c>
      <c r="Y39" s="2">
        <f>+W39-X39</f>
        <v>-4</v>
      </c>
      <c r="Z39" s="34">
        <f>+IF(X39&lt;&gt;0,+(Y39/X39)*100,0)</f>
        <v>-6.5190793177293263E-7</v>
      </c>
      <c r="AA39" s="35">
        <v>613583576</v>
      </c>
    </row>
    <row r="40" spans="1:27" x14ac:dyDescent="0.25">
      <c r="A40" s="41" t="s">
        <v>63</v>
      </c>
      <c r="B40" s="42" t="s">
        <v>62</v>
      </c>
      <c r="C40" s="43">
        <f>+C38+C39</f>
        <v>613795981</v>
      </c>
      <c r="D40" s="43">
        <f t="shared" ref="D40:AA40" si="4">+D38+D39</f>
        <v>0</v>
      </c>
      <c r="E40" s="44">
        <f t="shared" si="4"/>
        <v>593908595</v>
      </c>
      <c r="F40" s="45">
        <f t="shared" si="4"/>
        <v>656324323</v>
      </c>
      <c r="G40" s="45">
        <f t="shared" si="4"/>
        <v>646740474</v>
      </c>
      <c r="H40" s="45">
        <f t="shared" si="4"/>
        <v>657762436</v>
      </c>
      <c r="I40" s="45">
        <f t="shared" si="4"/>
        <v>664905696</v>
      </c>
      <c r="J40" s="45">
        <f>+I40</f>
        <v>664905696</v>
      </c>
      <c r="K40" s="45">
        <f t="shared" si="4"/>
        <v>664905696</v>
      </c>
      <c r="L40" s="45">
        <f t="shared" si="4"/>
        <v>664905696</v>
      </c>
      <c r="M40" s="45">
        <f t="shared" si="4"/>
        <v>664905696</v>
      </c>
      <c r="N40" s="45">
        <f>+M40</f>
        <v>664905696</v>
      </c>
      <c r="O40" s="45">
        <f t="shared" si="4"/>
        <v>664905696</v>
      </c>
      <c r="P40" s="45">
        <f t="shared" si="4"/>
        <v>664905696</v>
      </c>
      <c r="Q40" s="45">
        <f t="shared" si="4"/>
        <v>664905696</v>
      </c>
      <c r="R40" s="45">
        <f>+Q40</f>
        <v>664905696</v>
      </c>
      <c r="S40" s="45">
        <f t="shared" si="4"/>
        <v>664905696</v>
      </c>
      <c r="T40" s="45">
        <f t="shared" si="4"/>
        <v>664905696</v>
      </c>
      <c r="U40" s="45">
        <f t="shared" si="4"/>
        <v>664905696</v>
      </c>
      <c r="V40" s="45">
        <f>+U40</f>
        <v>664905696</v>
      </c>
      <c r="W40" s="45">
        <f>+V40</f>
        <v>664905696</v>
      </c>
      <c r="X40" s="45">
        <f t="shared" si="4"/>
        <v>621003338</v>
      </c>
      <c r="Y40" s="45">
        <f t="shared" si="4"/>
        <v>43902358</v>
      </c>
      <c r="Z40" s="46">
        <f>+IF(X40&lt;&gt;0,+(Y40/X40)*100,0)</f>
        <v>7.069584865902927</v>
      </c>
      <c r="AA40" s="47">
        <f t="shared" si="4"/>
        <v>656324323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613583572</v>
      </c>
      <c r="J60">
        <v>613583572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83223697</v>
      </c>
      <c r="D7" s="18"/>
      <c r="E7" s="19"/>
      <c r="F7" s="20"/>
      <c r="G7" s="20">
        <v>6004355</v>
      </c>
      <c r="H7" s="20">
        <v>5806927</v>
      </c>
      <c r="I7" s="20">
        <v>5844462</v>
      </c>
      <c r="J7" s="20">
        <v>17655744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17655744</v>
      </c>
      <c r="X7" s="20"/>
      <c r="Y7" s="20">
        <v>17655744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763526</v>
      </c>
      <c r="D8" s="18"/>
      <c r="E8" s="19"/>
      <c r="F8" s="20"/>
      <c r="G8" s="20">
        <v>88905</v>
      </c>
      <c r="H8" s="20">
        <v>91168</v>
      </c>
      <c r="I8" s="20">
        <v>141980</v>
      </c>
      <c r="J8" s="20">
        <v>322053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322053</v>
      </c>
      <c r="X8" s="20"/>
      <c r="Y8" s="20">
        <v>322053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15411997</v>
      </c>
      <c r="D9" s="18"/>
      <c r="E9" s="19"/>
      <c r="F9" s="20"/>
      <c r="G9" s="20">
        <v>6230410</v>
      </c>
      <c r="H9" s="20"/>
      <c r="I9" s="20"/>
      <c r="J9" s="20">
        <v>6230410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6230410</v>
      </c>
      <c r="X9" s="20"/>
      <c r="Y9" s="20">
        <v>6230410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10945000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-37484633</v>
      </c>
      <c r="D14" s="18"/>
      <c r="E14" s="19"/>
      <c r="F14" s="20"/>
      <c r="G14" s="20">
        <v>-451448</v>
      </c>
      <c r="H14" s="20">
        <v>-2344722</v>
      </c>
      <c r="I14" s="20">
        <v>-2828876</v>
      </c>
      <c r="J14" s="20">
        <v>-5625046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-5625046</v>
      </c>
      <c r="X14" s="20"/>
      <c r="Y14" s="20">
        <v>-5625046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-87121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72772466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11872222</v>
      </c>
      <c r="H17" s="28">
        <f t="shared" si="0"/>
        <v>3553373</v>
      </c>
      <c r="I17" s="28">
        <f t="shared" si="0"/>
        <v>3157566</v>
      </c>
      <c r="J17" s="28">
        <f t="shared" si="0"/>
        <v>18583161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18583161</v>
      </c>
      <c r="X17" s="28">
        <f t="shared" si="0"/>
        <v>0</v>
      </c>
      <c r="Y17" s="28">
        <f t="shared" si="0"/>
        <v>18583161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-27774570</v>
      </c>
      <c r="D26" s="18"/>
      <c r="E26" s="19"/>
      <c r="F26" s="20"/>
      <c r="G26" s="20"/>
      <c r="H26" s="20">
        <v>-2845</v>
      </c>
      <c r="I26" s="20"/>
      <c r="J26" s="20">
        <v>-2845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-2845</v>
      </c>
      <c r="X26" s="20"/>
      <c r="Y26" s="20">
        <v>-2845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-27774570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-2845</v>
      </c>
      <c r="I27" s="28">
        <f t="shared" si="1"/>
        <v>0</v>
      </c>
      <c r="J27" s="28">
        <f t="shared" si="1"/>
        <v>-2845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-2845</v>
      </c>
      <c r="X27" s="28">
        <f t="shared" si="1"/>
        <v>0</v>
      </c>
      <c r="Y27" s="28">
        <f t="shared" si="1"/>
        <v>-2845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44997896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11872222</v>
      </c>
      <c r="H38" s="2">
        <f t="shared" si="3"/>
        <v>3550528</v>
      </c>
      <c r="I38" s="2">
        <f t="shared" si="3"/>
        <v>3157566</v>
      </c>
      <c r="J38" s="2">
        <f t="shared" si="3"/>
        <v>18580316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18580316</v>
      </c>
      <c r="X38" s="2">
        <f t="shared" si="3"/>
        <v>0</v>
      </c>
      <c r="Y38" s="2">
        <f t="shared" si="3"/>
        <v>18580316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11872222</v>
      </c>
      <c r="I39" s="2">
        <f>+H40+I60</f>
        <v>15422750</v>
      </c>
      <c r="J39" s="2">
        <f>+G39</f>
        <v>0</v>
      </c>
      <c r="K39" s="2">
        <f>+I40+K60</f>
        <v>18580316</v>
      </c>
      <c r="L39" s="2">
        <f>+K40+L60</f>
        <v>18580316</v>
      </c>
      <c r="M39" s="2">
        <f>+L40+M60</f>
        <v>18580316</v>
      </c>
      <c r="N39" s="2">
        <f>+K39</f>
        <v>18580316</v>
      </c>
      <c r="O39" s="2">
        <f>+M40+O60</f>
        <v>18580316</v>
      </c>
      <c r="P39" s="2">
        <f>+O40+P60</f>
        <v>18580316</v>
      </c>
      <c r="Q39" s="2">
        <f>+P40+Q60</f>
        <v>18580316</v>
      </c>
      <c r="R39" s="2">
        <f>+O39</f>
        <v>18580316</v>
      </c>
      <c r="S39" s="2">
        <f>+Q40+S60</f>
        <v>18580316</v>
      </c>
      <c r="T39" s="2">
        <f>+S40+T60</f>
        <v>18580316</v>
      </c>
      <c r="U39" s="2">
        <f>+T40+U60</f>
        <v>18580316</v>
      </c>
      <c r="V39" s="2">
        <f>+S39</f>
        <v>18580316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44997896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11872222</v>
      </c>
      <c r="H40" s="45">
        <f t="shared" si="4"/>
        <v>15422750</v>
      </c>
      <c r="I40" s="45">
        <f t="shared" si="4"/>
        <v>18580316</v>
      </c>
      <c r="J40" s="45">
        <f>+I40</f>
        <v>18580316</v>
      </c>
      <c r="K40" s="45">
        <f t="shared" si="4"/>
        <v>18580316</v>
      </c>
      <c r="L40" s="45">
        <f t="shared" si="4"/>
        <v>18580316</v>
      </c>
      <c r="M40" s="45">
        <f t="shared" si="4"/>
        <v>18580316</v>
      </c>
      <c r="N40" s="45">
        <f>+M40</f>
        <v>18580316</v>
      </c>
      <c r="O40" s="45">
        <f t="shared" si="4"/>
        <v>18580316</v>
      </c>
      <c r="P40" s="45">
        <f t="shared" si="4"/>
        <v>18580316</v>
      </c>
      <c r="Q40" s="45">
        <f t="shared" si="4"/>
        <v>18580316</v>
      </c>
      <c r="R40" s="45">
        <f>+Q40</f>
        <v>18580316</v>
      </c>
      <c r="S40" s="45">
        <f t="shared" si="4"/>
        <v>18580316</v>
      </c>
      <c r="T40" s="45">
        <f t="shared" si="4"/>
        <v>18580316</v>
      </c>
      <c r="U40" s="45">
        <f t="shared" si="4"/>
        <v>18580316</v>
      </c>
      <c r="V40" s="45">
        <f>+U40</f>
        <v>18580316</v>
      </c>
      <c r="W40" s="45">
        <f>+V40</f>
        <v>18580316</v>
      </c>
      <c r="X40" s="45">
        <f t="shared" si="4"/>
        <v>0</v>
      </c>
      <c r="Y40" s="45">
        <f t="shared" si="4"/>
        <v>18580316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28426113</v>
      </c>
      <c r="D7" s="18"/>
      <c r="E7" s="19">
        <v>144676467</v>
      </c>
      <c r="F7" s="20">
        <v>144676467</v>
      </c>
      <c r="G7" s="20">
        <v>1244428</v>
      </c>
      <c r="H7" s="20">
        <v>1984811</v>
      </c>
      <c r="I7" s="20">
        <v>2126987</v>
      </c>
      <c r="J7" s="20">
        <v>5356226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5356226</v>
      </c>
      <c r="X7" s="20">
        <v>35370973</v>
      </c>
      <c r="Y7" s="20">
        <v>-30014747</v>
      </c>
      <c r="Z7" s="21">
        <v>-84.857001247887638</v>
      </c>
      <c r="AA7" s="22">
        <v>144676467</v>
      </c>
    </row>
    <row r="8" spans="1:27" x14ac:dyDescent="0.25">
      <c r="A8" s="23" t="s">
        <v>36</v>
      </c>
      <c r="B8" s="17" t="s">
        <v>32</v>
      </c>
      <c r="C8" s="18">
        <v>1839675</v>
      </c>
      <c r="D8" s="18"/>
      <c r="E8" s="19"/>
      <c r="F8" s="20"/>
      <c r="G8" s="20">
        <v>32212</v>
      </c>
      <c r="H8" s="20"/>
      <c r="I8" s="20">
        <v>80472</v>
      </c>
      <c r="J8" s="20">
        <v>112684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112684</v>
      </c>
      <c r="X8" s="20"/>
      <c r="Y8" s="20">
        <v>112684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-24922789</v>
      </c>
      <c r="D14" s="18"/>
      <c r="E14" s="19">
        <v>-26393620</v>
      </c>
      <c r="F14" s="20">
        <v>-26393620</v>
      </c>
      <c r="G14" s="20">
        <v>503455</v>
      </c>
      <c r="H14" s="20">
        <v>-1537238</v>
      </c>
      <c r="I14" s="20">
        <v>459399</v>
      </c>
      <c r="J14" s="20">
        <v>-574384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-574384</v>
      </c>
      <c r="X14" s="20">
        <v>-6598404</v>
      </c>
      <c r="Y14" s="20">
        <v>6024020</v>
      </c>
      <c r="Z14" s="21">
        <v>-91.295107119842925</v>
      </c>
      <c r="AA14" s="22">
        <v>-26393620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5342999</v>
      </c>
      <c r="D17" s="26">
        <f>SUM(D6:D16)</f>
        <v>0</v>
      </c>
      <c r="E17" s="27">
        <f t="shared" si="0"/>
        <v>118282847</v>
      </c>
      <c r="F17" s="28">
        <f t="shared" si="0"/>
        <v>118282847</v>
      </c>
      <c r="G17" s="28">
        <f t="shared" si="0"/>
        <v>1780095</v>
      </c>
      <c r="H17" s="28">
        <f t="shared" si="0"/>
        <v>447573</v>
      </c>
      <c r="I17" s="28">
        <f t="shared" si="0"/>
        <v>2666858</v>
      </c>
      <c r="J17" s="28">
        <f t="shared" si="0"/>
        <v>4894526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4894526</v>
      </c>
      <c r="X17" s="28">
        <f t="shared" si="0"/>
        <v>28772569</v>
      </c>
      <c r="Y17" s="28">
        <f t="shared" si="0"/>
        <v>-23878043</v>
      </c>
      <c r="Z17" s="29">
        <f>+IF(X17&lt;&gt;0,+(Y17/X17)*100,0)</f>
        <v>-82.988915588316075</v>
      </c>
      <c r="AA17" s="30">
        <f>SUM(AA6:AA16)</f>
        <v>118282847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-5911826</v>
      </c>
      <c r="D26" s="18"/>
      <c r="E26" s="19">
        <v>-4000000</v>
      </c>
      <c r="F26" s="20">
        <v>-4000000</v>
      </c>
      <c r="G26" s="20"/>
      <c r="H26" s="20">
        <v>-34500</v>
      </c>
      <c r="I26" s="20"/>
      <c r="J26" s="20">
        <v>-34500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-34500</v>
      </c>
      <c r="X26" s="20">
        <v>-800000</v>
      </c>
      <c r="Y26" s="20">
        <v>765500</v>
      </c>
      <c r="Z26" s="21">
        <v>-95.6875</v>
      </c>
      <c r="AA26" s="22">
        <v>-4000000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-5911826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-34500</v>
      </c>
      <c r="I27" s="28">
        <f t="shared" si="1"/>
        <v>0</v>
      </c>
      <c r="J27" s="28">
        <f t="shared" si="1"/>
        <v>-34500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-34500</v>
      </c>
      <c r="X27" s="28">
        <f t="shared" si="1"/>
        <v>-800000</v>
      </c>
      <c r="Y27" s="28">
        <f t="shared" si="1"/>
        <v>765500</v>
      </c>
      <c r="Z27" s="29">
        <f>+IF(X27&lt;&gt;0,+(Y27/X27)*100,0)</f>
        <v>-95.6875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-1500000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-1500000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-2068827</v>
      </c>
      <c r="D38" s="32">
        <f>+D17+D27+D36</f>
        <v>0</v>
      </c>
      <c r="E38" s="33">
        <f t="shared" si="3"/>
        <v>114282847</v>
      </c>
      <c r="F38" s="2">
        <f t="shared" si="3"/>
        <v>114282847</v>
      </c>
      <c r="G38" s="2">
        <f t="shared" si="3"/>
        <v>1780095</v>
      </c>
      <c r="H38" s="2">
        <f t="shared" si="3"/>
        <v>413073</v>
      </c>
      <c r="I38" s="2">
        <f t="shared" si="3"/>
        <v>2666858</v>
      </c>
      <c r="J38" s="2">
        <f t="shared" si="3"/>
        <v>4860026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4860026</v>
      </c>
      <c r="X38" s="2">
        <f t="shared" si="3"/>
        <v>27972569</v>
      </c>
      <c r="Y38" s="2">
        <f t="shared" si="3"/>
        <v>-23112543</v>
      </c>
      <c r="Z38" s="34">
        <f>+IF(X38&lt;&gt;0,+(Y38/X38)*100,0)</f>
        <v>-82.62574309853342</v>
      </c>
      <c r="AA38" s="35">
        <f>+AA17+AA27+AA36</f>
        <v>114282847</v>
      </c>
    </row>
    <row r="39" spans="1:27" x14ac:dyDescent="0.25">
      <c r="A39" s="23" t="s">
        <v>61</v>
      </c>
      <c r="B39" s="17"/>
      <c r="C39" s="32">
        <v>-27868652</v>
      </c>
      <c r="D39" s="32"/>
      <c r="E39" s="33"/>
      <c r="F39" s="2"/>
      <c r="G39" s="2"/>
      <c r="H39" s="2">
        <f>+G40+H60</f>
        <v>1780095</v>
      </c>
      <c r="I39" s="2">
        <f>+H40+I60</f>
        <v>-119726049</v>
      </c>
      <c r="J39" s="2">
        <f>+G39</f>
        <v>0</v>
      </c>
      <c r="K39" s="2">
        <f>+I40+K60</f>
        <v>-117059191</v>
      </c>
      <c r="L39" s="2">
        <f>+K40+L60</f>
        <v>-117059191</v>
      </c>
      <c r="M39" s="2">
        <f>+L40+M60</f>
        <v>-117059191</v>
      </c>
      <c r="N39" s="2">
        <f>+K39</f>
        <v>-117059191</v>
      </c>
      <c r="O39" s="2">
        <f>+M40+O60</f>
        <v>-117059191</v>
      </c>
      <c r="P39" s="2">
        <f>+O40+P60</f>
        <v>-117059191</v>
      </c>
      <c r="Q39" s="2">
        <f>+P40+Q60</f>
        <v>-117059191</v>
      </c>
      <c r="R39" s="2">
        <f>+O39</f>
        <v>-117059191</v>
      </c>
      <c r="S39" s="2">
        <f>+Q40+S60</f>
        <v>-117059191</v>
      </c>
      <c r="T39" s="2">
        <f>+S40+T60</f>
        <v>-117059191</v>
      </c>
      <c r="U39" s="2">
        <f>+T40+U60</f>
        <v>-117059191</v>
      </c>
      <c r="V39" s="2">
        <f>+S39</f>
        <v>-117059191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-29937479</v>
      </c>
      <c r="D40" s="43">
        <f t="shared" ref="D40:AA40" si="4">+D38+D39</f>
        <v>0</v>
      </c>
      <c r="E40" s="44">
        <f t="shared" si="4"/>
        <v>114282847</v>
      </c>
      <c r="F40" s="45">
        <f t="shared" si="4"/>
        <v>114282847</v>
      </c>
      <c r="G40" s="45">
        <f t="shared" si="4"/>
        <v>1780095</v>
      </c>
      <c r="H40" s="45">
        <f t="shared" si="4"/>
        <v>2193168</v>
      </c>
      <c r="I40" s="45">
        <f t="shared" si="4"/>
        <v>-117059191</v>
      </c>
      <c r="J40" s="45">
        <f>+I40</f>
        <v>-117059191</v>
      </c>
      <c r="K40" s="45">
        <f t="shared" si="4"/>
        <v>-117059191</v>
      </c>
      <c r="L40" s="45">
        <f t="shared" si="4"/>
        <v>-117059191</v>
      </c>
      <c r="M40" s="45">
        <f t="shared" si="4"/>
        <v>-117059191</v>
      </c>
      <c r="N40" s="45">
        <f>+M40</f>
        <v>-117059191</v>
      </c>
      <c r="O40" s="45">
        <f t="shared" si="4"/>
        <v>-117059191</v>
      </c>
      <c r="P40" s="45">
        <f t="shared" si="4"/>
        <v>-117059191</v>
      </c>
      <c r="Q40" s="45">
        <f t="shared" si="4"/>
        <v>-117059191</v>
      </c>
      <c r="R40" s="45">
        <f>+Q40</f>
        <v>-117059191</v>
      </c>
      <c r="S40" s="45">
        <f t="shared" si="4"/>
        <v>-117059191</v>
      </c>
      <c r="T40" s="45">
        <f t="shared" si="4"/>
        <v>-117059191</v>
      </c>
      <c r="U40" s="45">
        <f t="shared" si="4"/>
        <v>-117059191</v>
      </c>
      <c r="V40" s="45">
        <f>+U40</f>
        <v>-117059191</v>
      </c>
      <c r="W40" s="45">
        <f>+V40</f>
        <v>-117059191</v>
      </c>
      <c r="X40" s="45">
        <f t="shared" si="4"/>
        <v>27972569</v>
      </c>
      <c r="Y40" s="45">
        <f t="shared" si="4"/>
        <v>-23112543</v>
      </c>
      <c r="Z40" s="46">
        <f>+IF(X40&lt;&gt;0,+(Y40/X40)*100,0)</f>
        <v>-82.62574309853342</v>
      </c>
      <c r="AA40" s="47">
        <f t="shared" si="4"/>
        <v>114282847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-121919217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100127</v>
      </c>
      <c r="D7" s="18"/>
      <c r="E7" s="19"/>
      <c r="F7" s="20"/>
      <c r="G7" s="20">
        <v>3356</v>
      </c>
      <c r="H7" s="20">
        <v>3356</v>
      </c>
      <c r="I7" s="20"/>
      <c r="J7" s="20">
        <v>6712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6712</v>
      </c>
      <c r="X7" s="20"/>
      <c r="Y7" s="20">
        <v>6712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-11869393</v>
      </c>
      <c r="D14" s="18"/>
      <c r="E14" s="19"/>
      <c r="F14" s="20"/>
      <c r="G14" s="20">
        <v>-3909056</v>
      </c>
      <c r="H14" s="20">
        <v>-1319917</v>
      </c>
      <c r="I14" s="20">
        <v>-1515501</v>
      </c>
      <c r="J14" s="20">
        <v>-6744474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-6744474</v>
      </c>
      <c r="X14" s="20"/>
      <c r="Y14" s="20">
        <v>-6744474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-11769266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-3905700</v>
      </c>
      <c r="H17" s="28">
        <f t="shared" si="0"/>
        <v>-1316561</v>
      </c>
      <c r="I17" s="28">
        <f t="shared" si="0"/>
        <v>-1515501</v>
      </c>
      <c r="J17" s="28">
        <f t="shared" si="0"/>
        <v>-6737762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-6737762</v>
      </c>
      <c r="X17" s="28">
        <f t="shared" si="0"/>
        <v>0</v>
      </c>
      <c r="Y17" s="28">
        <f t="shared" si="0"/>
        <v>-6737762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-2587816</v>
      </c>
      <c r="D26" s="18"/>
      <c r="E26" s="19">
        <v>-19357827</v>
      </c>
      <c r="F26" s="20">
        <v>-18372368</v>
      </c>
      <c r="G26" s="20"/>
      <c r="H26" s="20"/>
      <c r="I26" s="20">
        <v>-1964311</v>
      </c>
      <c r="J26" s="20">
        <v>-1964311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-1964311</v>
      </c>
      <c r="X26" s="20">
        <v>-3828956</v>
      </c>
      <c r="Y26" s="20">
        <v>1864645</v>
      </c>
      <c r="Z26" s="21">
        <v>-48.69852252154373</v>
      </c>
      <c r="AA26" s="22">
        <v>-18372368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-2587816</v>
      </c>
      <c r="D27" s="26">
        <f>SUM(D21:D26)</f>
        <v>0</v>
      </c>
      <c r="E27" s="27">
        <f t="shared" si="1"/>
        <v>-19357827</v>
      </c>
      <c r="F27" s="28">
        <f t="shared" si="1"/>
        <v>-18372368</v>
      </c>
      <c r="G27" s="28">
        <f t="shared" si="1"/>
        <v>0</v>
      </c>
      <c r="H27" s="28">
        <f t="shared" si="1"/>
        <v>0</v>
      </c>
      <c r="I27" s="28">
        <f t="shared" si="1"/>
        <v>-1964311</v>
      </c>
      <c r="J27" s="28">
        <f t="shared" si="1"/>
        <v>-1964311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-1964311</v>
      </c>
      <c r="X27" s="28">
        <f t="shared" si="1"/>
        <v>-3828956</v>
      </c>
      <c r="Y27" s="28">
        <f t="shared" si="1"/>
        <v>1864645</v>
      </c>
      <c r="Z27" s="29">
        <f>+IF(X27&lt;&gt;0,+(Y27/X27)*100,0)</f>
        <v>-48.69852252154373</v>
      </c>
      <c r="AA27" s="30">
        <f>SUM(AA21:AA26)</f>
        <v>-18372368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-14357082</v>
      </c>
      <c r="D38" s="32">
        <f>+D17+D27+D36</f>
        <v>0</v>
      </c>
      <c r="E38" s="33">
        <f t="shared" si="3"/>
        <v>-19357827</v>
      </c>
      <c r="F38" s="2">
        <f t="shared" si="3"/>
        <v>-18372368</v>
      </c>
      <c r="G38" s="2">
        <f t="shared" si="3"/>
        <v>-3905700</v>
      </c>
      <c r="H38" s="2">
        <f t="shared" si="3"/>
        <v>-1316561</v>
      </c>
      <c r="I38" s="2">
        <f t="shared" si="3"/>
        <v>-3479812</v>
      </c>
      <c r="J38" s="2">
        <f t="shared" si="3"/>
        <v>-8702073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-8702073</v>
      </c>
      <c r="X38" s="2">
        <f t="shared" si="3"/>
        <v>-3828956</v>
      </c>
      <c r="Y38" s="2">
        <f t="shared" si="3"/>
        <v>-4873117</v>
      </c>
      <c r="Z38" s="34">
        <f>+IF(X38&lt;&gt;0,+(Y38/X38)*100,0)</f>
        <v>127.27012271752405</v>
      </c>
      <c r="AA38" s="35">
        <f>+AA17+AA27+AA36</f>
        <v>-18372368</v>
      </c>
    </row>
    <row r="39" spans="1:27" x14ac:dyDescent="0.25">
      <c r="A39" s="23" t="s">
        <v>61</v>
      </c>
      <c r="B39" s="17"/>
      <c r="C39" s="32">
        <v>2856358</v>
      </c>
      <c r="D39" s="32"/>
      <c r="E39" s="33"/>
      <c r="F39" s="2"/>
      <c r="G39" s="2"/>
      <c r="H39" s="2">
        <f>+G40+H60</f>
        <v>-3905700</v>
      </c>
      <c r="I39" s="2">
        <f>+H40+I60</f>
        <v>-16722929</v>
      </c>
      <c r="J39" s="2">
        <f>+G39</f>
        <v>0</v>
      </c>
      <c r="K39" s="2">
        <f>+I40+K60</f>
        <v>-20202741</v>
      </c>
      <c r="L39" s="2">
        <f>+K40+L60</f>
        <v>-20202741</v>
      </c>
      <c r="M39" s="2">
        <f>+L40+M60</f>
        <v>-20202741</v>
      </c>
      <c r="N39" s="2">
        <f>+K39</f>
        <v>-20202741</v>
      </c>
      <c r="O39" s="2">
        <f>+M40+O60</f>
        <v>-20202741</v>
      </c>
      <c r="P39" s="2">
        <f>+O40+P60</f>
        <v>-20202741</v>
      </c>
      <c r="Q39" s="2">
        <f>+P40+Q60</f>
        <v>-20202741</v>
      </c>
      <c r="R39" s="2">
        <f>+O39</f>
        <v>-20202741</v>
      </c>
      <c r="S39" s="2">
        <f>+Q40+S60</f>
        <v>-20202741</v>
      </c>
      <c r="T39" s="2">
        <f>+S40+T60</f>
        <v>-20202741</v>
      </c>
      <c r="U39" s="2">
        <f>+T40+U60</f>
        <v>-20202741</v>
      </c>
      <c r="V39" s="2">
        <f>+S39</f>
        <v>-20202741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-11500724</v>
      </c>
      <c r="D40" s="43">
        <f t="shared" ref="D40:AA40" si="4">+D38+D39</f>
        <v>0</v>
      </c>
      <c r="E40" s="44">
        <f t="shared" si="4"/>
        <v>-19357827</v>
      </c>
      <c r="F40" s="45">
        <f t="shared" si="4"/>
        <v>-18372368</v>
      </c>
      <c r="G40" s="45">
        <f t="shared" si="4"/>
        <v>-3905700</v>
      </c>
      <c r="H40" s="45">
        <f t="shared" si="4"/>
        <v>-5222261</v>
      </c>
      <c r="I40" s="45">
        <f t="shared" si="4"/>
        <v>-20202741</v>
      </c>
      <c r="J40" s="45">
        <f>+I40</f>
        <v>-20202741</v>
      </c>
      <c r="K40" s="45">
        <f t="shared" si="4"/>
        <v>-20202741</v>
      </c>
      <c r="L40" s="45">
        <f t="shared" si="4"/>
        <v>-20202741</v>
      </c>
      <c r="M40" s="45">
        <f t="shared" si="4"/>
        <v>-20202741</v>
      </c>
      <c r="N40" s="45">
        <f>+M40</f>
        <v>-20202741</v>
      </c>
      <c r="O40" s="45">
        <f t="shared" si="4"/>
        <v>-20202741</v>
      </c>
      <c r="P40" s="45">
        <f t="shared" si="4"/>
        <v>-20202741</v>
      </c>
      <c r="Q40" s="45">
        <f t="shared" si="4"/>
        <v>-20202741</v>
      </c>
      <c r="R40" s="45">
        <f>+Q40</f>
        <v>-20202741</v>
      </c>
      <c r="S40" s="45">
        <f t="shared" si="4"/>
        <v>-20202741</v>
      </c>
      <c r="T40" s="45">
        <f t="shared" si="4"/>
        <v>-20202741</v>
      </c>
      <c r="U40" s="45">
        <f t="shared" si="4"/>
        <v>-20202741</v>
      </c>
      <c r="V40" s="45">
        <f>+U40</f>
        <v>-20202741</v>
      </c>
      <c r="W40" s="45">
        <f>+V40</f>
        <v>-20202741</v>
      </c>
      <c r="X40" s="45">
        <f t="shared" si="4"/>
        <v>-3828956</v>
      </c>
      <c r="Y40" s="45">
        <f t="shared" si="4"/>
        <v>-4873117</v>
      </c>
      <c r="Z40" s="46">
        <f>+IF(X40&lt;&gt;0,+(Y40/X40)*100,0)</f>
        <v>127.27012271752405</v>
      </c>
      <c r="AA40" s="47">
        <f t="shared" si="4"/>
        <v>-18372368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-11500668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15351</v>
      </c>
      <c r="D7" s="18"/>
      <c r="E7" s="19">
        <v>212890749</v>
      </c>
      <c r="F7" s="20">
        <v>212890749</v>
      </c>
      <c r="G7" s="20">
        <v>5099</v>
      </c>
      <c r="H7" s="20"/>
      <c r="I7" s="20"/>
      <c r="J7" s="20">
        <v>5099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5099</v>
      </c>
      <c r="X7" s="20">
        <v>43038570</v>
      </c>
      <c r="Y7" s="20">
        <v>-43033471</v>
      </c>
      <c r="Z7" s="21">
        <v>-99.988152487408385</v>
      </c>
      <c r="AA7" s="22">
        <v>212890749</v>
      </c>
    </row>
    <row r="8" spans="1:27" x14ac:dyDescent="0.25">
      <c r="A8" s="23" t="s">
        <v>36</v>
      </c>
      <c r="B8" s="17" t="s">
        <v>32</v>
      </c>
      <c r="C8" s="18">
        <v>1000</v>
      </c>
      <c r="D8" s="18"/>
      <c r="E8" s="19">
        <v>1677755</v>
      </c>
      <c r="F8" s="20">
        <v>1677755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1677755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14285564</v>
      </c>
      <c r="D14" s="18"/>
      <c r="E14" s="19">
        <v>-38245430</v>
      </c>
      <c r="F14" s="20">
        <v>-38245430</v>
      </c>
      <c r="G14" s="20">
        <v>-4239555</v>
      </c>
      <c r="H14" s="20">
        <v>-2342884</v>
      </c>
      <c r="I14" s="20">
        <v>-3933560</v>
      </c>
      <c r="J14" s="20">
        <v>-10515999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-10515999</v>
      </c>
      <c r="X14" s="20">
        <v>-4829725</v>
      </c>
      <c r="Y14" s="20">
        <v>-5686274</v>
      </c>
      <c r="Z14" s="21">
        <v>117.73494350092398</v>
      </c>
      <c r="AA14" s="22">
        <v>-38245430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-12651922</v>
      </c>
      <c r="F15" s="20">
        <v>-12651922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-3162980</v>
      </c>
      <c r="Y15" s="20">
        <v>3162980</v>
      </c>
      <c r="Z15" s="21">
        <v>-100</v>
      </c>
      <c r="AA15" s="22">
        <v>-12651922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14301915</v>
      </c>
      <c r="D17" s="26">
        <f>SUM(D6:D16)</f>
        <v>0</v>
      </c>
      <c r="E17" s="27">
        <f t="shared" si="0"/>
        <v>163671152</v>
      </c>
      <c r="F17" s="28">
        <f t="shared" si="0"/>
        <v>163671152</v>
      </c>
      <c r="G17" s="28">
        <f t="shared" si="0"/>
        <v>-4234456</v>
      </c>
      <c r="H17" s="28">
        <f t="shared" si="0"/>
        <v>-2342884</v>
      </c>
      <c r="I17" s="28">
        <f t="shared" si="0"/>
        <v>-3933560</v>
      </c>
      <c r="J17" s="28">
        <f t="shared" si="0"/>
        <v>-10510900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-10510900</v>
      </c>
      <c r="X17" s="28">
        <f t="shared" si="0"/>
        <v>35045865</v>
      </c>
      <c r="Y17" s="28">
        <f t="shared" si="0"/>
        <v>-45556765</v>
      </c>
      <c r="Z17" s="29">
        <f>+IF(X17&lt;&gt;0,+(Y17/X17)*100,0)</f>
        <v>-129.99184069219007</v>
      </c>
      <c r="AA17" s="30">
        <f>SUM(AA6:AA16)</f>
        <v>163671152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573619</v>
      </c>
      <c r="D23" s="40"/>
      <c r="E23" s="19">
        <v>-1133973</v>
      </c>
      <c r="F23" s="20"/>
      <c r="G23" s="36"/>
      <c r="H23" s="36"/>
      <c r="I23" s="36">
        <v>1133973</v>
      </c>
      <c r="J23" s="20">
        <v>1133973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1133973</v>
      </c>
      <c r="X23" s="20">
        <v>-283493</v>
      </c>
      <c r="Y23" s="36">
        <v>1417466</v>
      </c>
      <c r="Z23" s="37">
        <v>-500.00035274239576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-75906051</v>
      </c>
      <c r="D26" s="18"/>
      <c r="E26" s="19"/>
      <c r="F26" s="20"/>
      <c r="G26" s="20">
        <v>-2081648</v>
      </c>
      <c r="H26" s="20">
        <v>-6737614</v>
      </c>
      <c r="I26" s="20">
        <v>-3851064</v>
      </c>
      <c r="J26" s="20">
        <v>-12670326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-12670326</v>
      </c>
      <c r="X26" s="20"/>
      <c r="Y26" s="20">
        <v>-12670326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-75332432</v>
      </c>
      <c r="D27" s="26">
        <f>SUM(D21:D26)</f>
        <v>0</v>
      </c>
      <c r="E27" s="27">
        <f t="shared" si="1"/>
        <v>-1133973</v>
      </c>
      <c r="F27" s="28">
        <f t="shared" si="1"/>
        <v>0</v>
      </c>
      <c r="G27" s="28">
        <f t="shared" si="1"/>
        <v>-2081648</v>
      </c>
      <c r="H27" s="28">
        <f t="shared" si="1"/>
        <v>-6737614</v>
      </c>
      <c r="I27" s="28">
        <f t="shared" si="1"/>
        <v>-2717091</v>
      </c>
      <c r="J27" s="28">
        <f t="shared" si="1"/>
        <v>-11536353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-11536353</v>
      </c>
      <c r="X27" s="28">
        <f t="shared" si="1"/>
        <v>-283493</v>
      </c>
      <c r="Y27" s="28">
        <f t="shared" si="1"/>
        <v>-11252860</v>
      </c>
      <c r="Z27" s="29">
        <f>+IF(X27&lt;&gt;0,+(Y27/X27)*100,0)</f>
        <v>3969.3607955046509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-61030517</v>
      </c>
      <c r="D38" s="32">
        <f>+D17+D27+D36</f>
        <v>0</v>
      </c>
      <c r="E38" s="33">
        <f t="shared" si="3"/>
        <v>162537179</v>
      </c>
      <c r="F38" s="2">
        <f t="shared" si="3"/>
        <v>163671152</v>
      </c>
      <c r="G38" s="2">
        <f t="shared" si="3"/>
        <v>-6316104</v>
      </c>
      <c r="H38" s="2">
        <f t="shared" si="3"/>
        <v>-9080498</v>
      </c>
      <c r="I38" s="2">
        <f t="shared" si="3"/>
        <v>-6650651</v>
      </c>
      <c r="J38" s="2">
        <f t="shared" si="3"/>
        <v>-22047253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-22047253</v>
      </c>
      <c r="X38" s="2">
        <f t="shared" si="3"/>
        <v>34762372</v>
      </c>
      <c r="Y38" s="2">
        <f t="shared" si="3"/>
        <v>-56809625</v>
      </c>
      <c r="Z38" s="34">
        <f>+IF(X38&lt;&gt;0,+(Y38/X38)*100,0)</f>
        <v>-163.42275204925602</v>
      </c>
      <c r="AA38" s="35">
        <f>+AA17+AA27+AA36</f>
        <v>163671152</v>
      </c>
    </row>
    <row r="39" spans="1:27" x14ac:dyDescent="0.25">
      <c r="A39" s="23" t="s">
        <v>61</v>
      </c>
      <c r="B39" s="17"/>
      <c r="C39" s="32">
        <v>-52984472</v>
      </c>
      <c r="D39" s="32"/>
      <c r="E39" s="33"/>
      <c r="F39" s="2"/>
      <c r="G39" s="2"/>
      <c r="H39" s="2">
        <f>+G40+H60</f>
        <v>-6316104</v>
      </c>
      <c r="I39" s="2">
        <f>+H40+I60</f>
        <v>-184330947</v>
      </c>
      <c r="J39" s="2">
        <f>+G39</f>
        <v>0</v>
      </c>
      <c r="K39" s="2">
        <f>+I40+K60</f>
        <v>-190981598</v>
      </c>
      <c r="L39" s="2">
        <f>+K40+L60</f>
        <v>-190981598</v>
      </c>
      <c r="M39" s="2">
        <f>+L40+M60</f>
        <v>-190981598</v>
      </c>
      <c r="N39" s="2">
        <f>+K39</f>
        <v>-190981598</v>
      </c>
      <c r="O39" s="2">
        <f>+M40+O60</f>
        <v>-190981598</v>
      </c>
      <c r="P39" s="2">
        <f>+O40+P60</f>
        <v>-190981598</v>
      </c>
      <c r="Q39" s="2">
        <f>+P40+Q60</f>
        <v>-190981598</v>
      </c>
      <c r="R39" s="2">
        <f>+O39</f>
        <v>-190981598</v>
      </c>
      <c r="S39" s="2">
        <f>+Q40+S60</f>
        <v>-190981598</v>
      </c>
      <c r="T39" s="2">
        <f>+S40+T60</f>
        <v>-190981598</v>
      </c>
      <c r="U39" s="2">
        <f>+T40+U60</f>
        <v>-190981598</v>
      </c>
      <c r="V39" s="2">
        <f>+S39</f>
        <v>-190981598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-114014989</v>
      </c>
      <c r="D40" s="43">
        <f t="shared" ref="D40:AA40" si="4">+D38+D39</f>
        <v>0</v>
      </c>
      <c r="E40" s="44">
        <f t="shared" si="4"/>
        <v>162537179</v>
      </c>
      <c r="F40" s="45">
        <f t="shared" si="4"/>
        <v>163671152</v>
      </c>
      <c r="G40" s="45">
        <f t="shared" si="4"/>
        <v>-6316104</v>
      </c>
      <c r="H40" s="45">
        <f t="shared" si="4"/>
        <v>-15396602</v>
      </c>
      <c r="I40" s="45">
        <f t="shared" si="4"/>
        <v>-190981598</v>
      </c>
      <c r="J40" s="45">
        <f>+I40</f>
        <v>-190981598</v>
      </c>
      <c r="K40" s="45">
        <f t="shared" si="4"/>
        <v>-190981598</v>
      </c>
      <c r="L40" s="45">
        <f t="shared" si="4"/>
        <v>-190981598</v>
      </c>
      <c r="M40" s="45">
        <f t="shared" si="4"/>
        <v>-190981598</v>
      </c>
      <c r="N40" s="45">
        <f>+M40</f>
        <v>-190981598</v>
      </c>
      <c r="O40" s="45">
        <f t="shared" si="4"/>
        <v>-190981598</v>
      </c>
      <c r="P40" s="45">
        <f t="shared" si="4"/>
        <v>-190981598</v>
      </c>
      <c r="Q40" s="45">
        <f t="shared" si="4"/>
        <v>-190981598</v>
      </c>
      <c r="R40" s="45">
        <f>+Q40</f>
        <v>-190981598</v>
      </c>
      <c r="S40" s="45">
        <f t="shared" si="4"/>
        <v>-190981598</v>
      </c>
      <c r="T40" s="45">
        <f t="shared" si="4"/>
        <v>-190981598</v>
      </c>
      <c r="U40" s="45">
        <f t="shared" si="4"/>
        <v>-190981598</v>
      </c>
      <c r="V40" s="45">
        <f>+U40</f>
        <v>-190981598</v>
      </c>
      <c r="W40" s="45">
        <f>+V40</f>
        <v>-190981598</v>
      </c>
      <c r="X40" s="45">
        <f t="shared" si="4"/>
        <v>34762372</v>
      </c>
      <c r="Y40" s="45">
        <f t="shared" si="4"/>
        <v>-56809625</v>
      </c>
      <c r="Z40" s="46">
        <f>+IF(X40&lt;&gt;0,+(Y40/X40)*100,0)</f>
        <v>-163.42275204925602</v>
      </c>
      <c r="AA40" s="47">
        <f t="shared" si="4"/>
        <v>163671152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-168934345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20868</v>
      </c>
      <c r="D7" s="18"/>
      <c r="E7" s="19"/>
      <c r="F7" s="20"/>
      <c r="G7" s="20">
        <v>3209</v>
      </c>
      <c r="H7" s="20">
        <v>7242</v>
      </c>
      <c r="I7" s="20">
        <v>617</v>
      </c>
      <c r="J7" s="20">
        <v>11068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11068</v>
      </c>
      <c r="X7" s="20"/>
      <c r="Y7" s="20">
        <v>11068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1189128</v>
      </c>
      <c r="D8" s="18"/>
      <c r="E8" s="19">
        <v>23530</v>
      </c>
      <c r="F8" s="20">
        <v>23530</v>
      </c>
      <c r="G8" s="20">
        <v>3391</v>
      </c>
      <c r="H8" s="20">
        <v>16810</v>
      </c>
      <c r="I8" s="20"/>
      <c r="J8" s="20">
        <v>20201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20201</v>
      </c>
      <c r="X8" s="20">
        <v>5680</v>
      </c>
      <c r="Y8" s="20">
        <v>14521</v>
      </c>
      <c r="Z8" s="21">
        <v>255.65140845070422</v>
      </c>
      <c r="AA8" s="22">
        <v>23530</v>
      </c>
    </row>
    <row r="9" spans="1:27" x14ac:dyDescent="0.25">
      <c r="A9" s="23" t="s">
        <v>37</v>
      </c>
      <c r="B9" s="17" t="s">
        <v>6</v>
      </c>
      <c r="C9" s="18">
        <v>22371000</v>
      </c>
      <c r="D9" s="18"/>
      <c r="E9" s="19">
        <v>24585800</v>
      </c>
      <c r="F9" s="20">
        <v>24585800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6146448</v>
      </c>
      <c r="Y9" s="20">
        <v>-6146448</v>
      </c>
      <c r="Z9" s="21">
        <v>-100</v>
      </c>
      <c r="AA9" s="22">
        <v>24585800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-272308</v>
      </c>
      <c r="D14" s="18"/>
      <c r="E14" s="19"/>
      <c r="F14" s="20"/>
      <c r="G14" s="20">
        <v>-1530185</v>
      </c>
      <c r="H14" s="20">
        <v>-1029419</v>
      </c>
      <c r="I14" s="20">
        <v>-1287951</v>
      </c>
      <c r="J14" s="20">
        <v>-3847555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-3847555</v>
      </c>
      <c r="X14" s="20"/>
      <c r="Y14" s="20">
        <v>-3847555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23308688</v>
      </c>
      <c r="D17" s="26">
        <f>SUM(D6:D16)</f>
        <v>0</v>
      </c>
      <c r="E17" s="27">
        <f t="shared" si="0"/>
        <v>24609330</v>
      </c>
      <c r="F17" s="28">
        <f t="shared" si="0"/>
        <v>24609330</v>
      </c>
      <c r="G17" s="28">
        <f t="shared" si="0"/>
        <v>-1523585</v>
      </c>
      <c r="H17" s="28">
        <f t="shared" si="0"/>
        <v>-1005367</v>
      </c>
      <c r="I17" s="28">
        <f t="shared" si="0"/>
        <v>-1287334</v>
      </c>
      <c r="J17" s="28">
        <f t="shared" si="0"/>
        <v>-3816286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-3816286</v>
      </c>
      <c r="X17" s="28">
        <f t="shared" si="0"/>
        <v>6152128</v>
      </c>
      <c r="Y17" s="28">
        <f t="shared" si="0"/>
        <v>-9968414</v>
      </c>
      <c r="Z17" s="29">
        <f>+IF(X17&lt;&gt;0,+(Y17/X17)*100,0)</f>
        <v>-162.03196682513757</v>
      </c>
      <c r="AA17" s="30">
        <f>SUM(AA6:AA16)</f>
        <v>24609330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-14261369</v>
      </c>
      <c r="D26" s="18"/>
      <c r="E26" s="19">
        <v>-13225243</v>
      </c>
      <c r="F26" s="20">
        <v>-13225243</v>
      </c>
      <c r="G26" s="20">
        <v>-281768</v>
      </c>
      <c r="H26" s="20">
        <v>-6686920</v>
      </c>
      <c r="I26" s="20">
        <v>-4552618</v>
      </c>
      <c r="J26" s="20">
        <v>-11521306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-11521306</v>
      </c>
      <c r="X26" s="20">
        <v>-1050000</v>
      </c>
      <c r="Y26" s="20">
        <v>-10471306</v>
      </c>
      <c r="Z26" s="21">
        <v>997.26723809523799</v>
      </c>
      <c r="AA26" s="22">
        <v>-13225243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-14261369</v>
      </c>
      <c r="D27" s="26">
        <f>SUM(D21:D26)</f>
        <v>0</v>
      </c>
      <c r="E27" s="27">
        <f t="shared" si="1"/>
        <v>-13225243</v>
      </c>
      <c r="F27" s="28">
        <f t="shared" si="1"/>
        <v>-13225243</v>
      </c>
      <c r="G27" s="28">
        <f t="shared" si="1"/>
        <v>-281768</v>
      </c>
      <c r="H27" s="28">
        <f t="shared" si="1"/>
        <v>-6686920</v>
      </c>
      <c r="I27" s="28">
        <f t="shared" si="1"/>
        <v>-4552618</v>
      </c>
      <c r="J27" s="28">
        <f t="shared" si="1"/>
        <v>-11521306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-11521306</v>
      </c>
      <c r="X27" s="28">
        <f t="shared" si="1"/>
        <v>-1050000</v>
      </c>
      <c r="Y27" s="28">
        <f t="shared" si="1"/>
        <v>-10471306</v>
      </c>
      <c r="Z27" s="29">
        <f>+IF(X27&lt;&gt;0,+(Y27/X27)*100,0)</f>
        <v>997.26723809523799</v>
      </c>
      <c r="AA27" s="30">
        <f>SUM(AA21:AA26)</f>
        <v>-13225243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9047319</v>
      </c>
      <c r="D38" s="32">
        <f>+D17+D27+D36</f>
        <v>0</v>
      </c>
      <c r="E38" s="33">
        <f t="shared" si="3"/>
        <v>11384087</v>
      </c>
      <c r="F38" s="2">
        <f t="shared" si="3"/>
        <v>11384087</v>
      </c>
      <c r="G38" s="2">
        <f t="shared" si="3"/>
        <v>-1805353</v>
      </c>
      <c r="H38" s="2">
        <f t="shared" si="3"/>
        <v>-7692287</v>
      </c>
      <c r="I38" s="2">
        <f t="shared" si="3"/>
        <v>-5839952</v>
      </c>
      <c r="J38" s="2">
        <f t="shared" si="3"/>
        <v>-15337592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-15337592</v>
      </c>
      <c r="X38" s="2">
        <f t="shared" si="3"/>
        <v>5102128</v>
      </c>
      <c r="Y38" s="2">
        <f t="shared" si="3"/>
        <v>-20439720</v>
      </c>
      <c r="Z38" s="34">
        <f>+IF(X38&lt;&gt;0,+(Y38/X38)*100,0)</f>
        <v>-400.61166634784547</v>
      </c>
      <c r="AA38" s="35">
        <f>+AA17+AA27+AA36</f>
        <v>11384087</v>
      </c>
    </row>
    <row r="39" spans="1:27" x14ac:dyDescent="0.25">
      <c r="A39" s="23" t="s">
        <v>61</v>
      </c>
      <c r="B39" s="17"/>
      <c r="C39" s="32">
        <v>-70288</v>
      </c>
      <c r="D39" s="32"/>
      <c r="E39" s="33"/>
      <c r="F39" s="2"/>
      <c r="G39" s="2"/>
      <c r="H39" s="2">
        <f>+G40+H60</f>
        <v>-1805353</v>
      </c>
      <c r="I39" s="2">
        <f>+H40+I60</f>
        <v>-9497640</v>
      </c>
      <c r="J39" s="2">
        <f>+G39</f>
        <v>0</v>
      </c>
      <c r="K39" s="2">
        <f>+I40+K60</f>
        <v>-15337592</v>
      </c>
      <c r="L39" s="2">
        <f>+K40+L60</f>
        <v>-15337592</v>
      </c>
      <c r="M39" s="2">
        <f>+L40+M60</f>
        <v>-15337592</v>
      </c>
      <c r="N39" s="2">
        <f>+K39</f>
        <v>-15337592</v>
      </c>
      <c r="O39" s="2">
        <f>+M40+O60</f>
        <v>-15337592</v>
      </c>
      <c r="P39" s="2">
        <f>+O40+P60</f>
        <v>-15337592</v>
      </c>
      <c r="Q39" s="2">
        <f>+P40+Q60</f>
        <v>-15337592</v>
      </c>
      <c r="R39" s="2">
        <f>+O39</f>
        <v>-15337592</v>
      </c>
      <c r="S39" s="2">
        <f>+Q40+S60</f>
        <v>-15337592</v>
      </c>
      <c r="T39" s="2">
        <f>+S40+T60</f>
        <v>-15337592</v>
      </c>
      <c r="U39" s="2">
        <f>+T40+U60</f>
        <v>-15337592</v>
      </c>
      <c r="V39" s="2">
        <f>+S39</f>
        <v>-15337592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8977031</v>
      </c>
      <c r="D40" s="43">
        <f t="shared" ref="D40:AA40" si="4">+D38+D39</f>
        <v>0</v>
      </c>
      <c r="E40" s="44">
        <f t="shared" si="4"/>
        <v>11384087</v>
      </c>
      <c r="F40" s="45">
        <f t="shared" si="4"/>
        <v>11384087</v>
      </c>
      <c r="G40" s="45">
        <f t="shared" si="4"/>
        <v>-1805353</v>
      </c>
      <c r="H40" s="45">
        <f t="shared" si="4"/>
        <v>-9497640</v>
      </c>
      <c r="I40" s="45">
        <f t="shared" si="4"/>
        <v>-15337592</v>
      </c>
      <c r="J40" s="45">
        <f>+I40</f>
        <v>-15337592</v>
      </c>
      <c r="K40" s="45">
        <f t="shared" si="4"/>
        <v>-15337592</v>
      </c>
      <c r="L40" s="45">
        <f t="shared" si="4"/>
        <v>-15337592</v>
      </c>
      <c r="M40" s="45">
        <f t="shared" si="4"/>
        <v>-15337592</v>
      </c>
      <c r="N40" s="45">
        <f>+M40</f>
        <v>-15337592</v>
      </c>
      <c r="O40" s="45">
        <f t="shared" si="4"/>
        <v>-15337592</v>
      </c>
      <c r="P40" s="45">
        <f t="shared" si="4"/>
        <v>-15337592</v>
      </c>
      <c r="Q40" s="45">
        <f t="shared" si="4"/>
        <v>-15337592</v>
      </c>
      <c r="R40" s="45">
        <f>+Q40</f>
        <v>-15337592</v>
      </c>
      <c r="S40" s="45">
        <f t="shared" si="4"/>
        <v>-15337592</v>
      </c>
      <c r="T40" s="45">
        <f t="shared" si="4"/>
        <v>-15337592</v>
      </c>
      <c r="U40" s="45">
        <f t="shared" si="4"/>
        <v>-15337592</v>
      </c>
      <c r="V40" s="45">
        <f>+U40</f>
        <v>-15337592</v>
      </c>
      <c r="W40" s="45">
        <f>+V40</f>
        <v>-15337592</v>
      </c>
      <c r="X40" s="45">
        <f t="shared" si="4"/>
        <v>5102128</v>
      </c>
      <c r="Y40" s="45">
        <f t="shared" si="4"/>
        <v>-20439720</v>
      </c>
      <c r="Z40" s="46">
        <f>+IF(X40&lt;&gt;0,+(Y40/X40)*100,0)</f>
        <v>-400.61166634784547</v>
      </c>
      <c r="AA40" s="47">
        <f t="shared" si="4"/>
        <v>11384087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566690</v>
      </c>
      <c r="D7" s="18"/>
      <c r="E7" s="19">
        <v>77701150</v>
      </c>
      <c r="F7" s="20">
        <v>76071812</v>
      </c>
      <c r="G7" s="20">
        <v>38445</v>
      </c>
      <c r="H7" s="20">
        <v>68166</v>
      </c>
      <c r="I7" s="20">
        <v>34756</v>
      </c>
      <c r="J7" s="20">
        <v>141367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141367</v>
      </c>
      <c r="X7" s="20">
        <v>28966063</v>
      </c>
      <c r="Y7" s="20">
        <v>-28824696</v>
      </c>
      <c r="Z7" s="21">
        <v>-99.51195645745851</v>
      </c>
      <c r="AA7" s="22">
        <v>76071812</v>
      </c>
    </row>
    <row r="8" spans="1:27" x14ac:dyDescent="0.25">
      <c r="A8" s="23" t="s">
        <v>36</v>
      </c>
      <c r="B8" s="17" t="s">
        <v>32</v>
      </c>
      <c r="C8" s="18">
        <v>939573</v>
      </c>
      <c r="D8" s="18"/>
      <c r="E8" s="19">
        <v>344126</v>
      </c>
      <c r="F8" s="20">
        <v>345277</v>
      </c>
      <c r="G8" s="20">
        <v>125501</v>
      </c>
      <c r="H8" s="20">
        <v>156977</v>
      </c>
      <c r="I8" s="20">
        <v>77620</v>
      </c>
      <c r="J8" s="20">
        <v>360098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360098</v>
      </c>
      <c r="X8" s="20">
        <v>104732</v>
      </c>
      <c r="Y8" s="20">
        <v>255366</v>
      </c>
      <c r="Z8" s="21">
        <v>243.82805637245539</v>
      </c>
      <c r="AA8" s="22">
        <v>345277</v>
      </c>
    </row>
    <row r="9" spans="1:27" x14ac:dyDescent="0.25">
      <c r="A9" s="23" t="s">
        <v>37</v>
      </c>
      <c r="B9" s="17" t="s">
        <v>6</v>
      </c>
      <c r="C9" s="18">
        <v>81087707</v>
      </c>
      <c r="D9" s="18"/>
      <c r="E9" s="19">
        <v>-1043622</v>
      </c>
      <c r="F9" s="20">
        <v>-717269</v>
      </c>
      <c r="G9" s="20">
        <v>9472690</v>
      </c>
      <c r="H9" s="20">
        <v>6041922</v>
      </c>
      <c r="I9" s="20">
        <v>4821250</v>
      </c>
      <c r="J9" s="20">
        <v>20335862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20335862</v>
      </c>
      <c r="X9" s="20">
        <v>-1528888</v>
      </c>
      <c r="Y9" s="20">
        <v>21864750</v>
      </c>
      <c r="Z9" s="21">
        <v>-1430.1080262255966</v>
      </c>
      <c r="AA9" s="22">
        <v>-717269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-13735729</v>
      </c>
      <c r="D14" s="18"/>
      <c r="E14" s="19">
        <v>-32027383</v>
      </c>
      <c r="F14" s="20">
        <v>-32715177</v>
      </c>
      <c r="G14" s="20">
        <v>-155596</v>
      </c>
      <c r="H14" s="20">
        <v>-1137107</v>
      </c>
      <c r="I14" s="20">
        <v>-1331213</v>
      </c>
      <c r="J14" s="20">
        <v>-2623916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-2623916</v>
      </c>
      <c r="X14" s="20">
        <v>-8220244</v>
      </c>
      <c r="Y14" s="20">
        <v>5596328</v>
      </c>
      <c r="Z14" s="21">
        <v>-68.079828287335502</v>
      </c>
      <c r="AA14" s="22">
        <v>-32715177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-165293</v>
      </c>
      <c r="F15" s="20">
        <v>-165293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-45297</v>
      </c>
      <c r="Y15" s="20">
        <v>45297</v>
      </c>
      <c r="Z15" s="21">
        <v>-100</v>
      </c>
      <c r="AA15" s="22">
        <v>-165293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68858241</v>
      </c>
      <c r="D17" s="26">
        <f>SUM(D6:D16)</f>
        <v>0</v>
      </c>
      <c r="E17" s="27">
        <f t="shared" si="0"/>
        <v>44808978</v>
      </c>
      <c r="F17" s="28">
        <f t="shared" si="0"/>
        <v>42819350</v>
      </c>
      <c r="G17" s="28">
        <f t="shared" si="0"/>
        <v>9481040</v>
      </c>
      <c r="H17" s="28">
        <f t="shared" si="0"/>
        <v>5129958</v>
      </c>
      <c r="I17" s="28">
        <f t="shared" si="0"/>
        <v>3602413</v>
      </c>
      <c r="J17" s="28">
        <f t="shared" si="0"/>
        <v>18213411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18213411</v>
      </c>
      <c r="X17" s="28">
        <f t="shared" si="0"/>
        <v>19276366</v>
      </c>
      <c r="Y17" s="28">
        <f t="shared" si="0"/>
        <v>-1062955</v>
      </c>
      <c r="Z17" s="29">
        <f>+IF(X17&lt;&gt;0,+(Y17/X17)*100,0)</f>
        <v>-5.5142914385418917</v>
      </c>
      <c r="AA17" s="30">
        <f>SUM(AA6:AA16)</f>
        <v>42819350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-12792384</v>
      </c>
      <c r="D26" s="18"/>
      <c r="E26" s="19">
        <v>-11287000</v>
      </c>
      <c r="F26" s="20">
        <v>-11287000</v>
      </c>
      <c r="G26" s="20"/>
      <c r="H26" s="20"/>
      <c r="I26" s="20">
        <v>-5443</v>
      </c>
      <c r="J26" s="20">
        <v>-5443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-5443</v>
      </c>
      <c r="X26" s="20">
        <v>-2821752</v>
      </c>
      <c r="Y26" s="20">
        <v>2816309</v>
      </c>
      <c r="Z26" s="21">
        <v>-99.807105656343992</v>
      </c>
      <c r="AA26" s="22">
        <v>-11287000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-12792384</v>
      </c>
      <c r="D27" s="26">
        <f>SUM(D21:D26)</f>
        <v>0</v>
      </c>
      <c r="E27" s="27">
        <f t="shared" si="1"/>
        <v>-11287000</v>
      </c>
      <c r="F27" s="28">
        <f t="shared" si="1"/>
        <v>-11287000</v>
      </c>
      <c r="G27" s="28">
        <f t="shared" si="1"/>
        <v>0</v>
      </c>
      <c r="H27" s="28">
        <f t="shared" si="1"/>
        <v>0</v>
      </c>
      <c r="I27" s="28">
        <f t="shared" si="1"/>
        <v>-5443</v>
      </c>
      <c r="J27" s="28">
        <f t="shared" si="1"/>
        <v>-5443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-5443</v>
      </c>
      <c r="X27" s="28">
        <f t="shared" si="1"/>
        <v>-2821752</v>
      </c>
      <c r="Y27" s="28">
        <f t="shared" si="1"/>
        <v>2816309</v>
      </c>
      <c r="Z27" s="29">
        <f>+IF(X27&lt;&gt;0,+(Y27/X27)*100,0)</f>
        <v>-99.807105656343992</v>
      </c>
      <c r="AA27" s="30">
        <f>SUM(AA21:AA26)</f>
        <v>-11287000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56065857</v>
      </c>
      <c r="D38" s="32">
        <f>+D17+D27+D36</f>
        <v>0</v>
      </c>
      <c r="E38" s="33">
        <f t="shared" si="3"/>
        <v>33521978</v>
      </c>
      <c r="F38" s="2">
        <f t="shared" si="3"/>
        <v>31532350</v>
      </c>
      <c r="G38" s="2">
        <f t="shared" si="3"/>
        <v>9481040</v>
      </c>
      <c r="H38" s="2">
        <f t="shared" si="3"/>
        <v>5129958</v>
      </c>
      <c r="I38" s="2">
        <f t="shared" si="3"/>
        <v>3596970</v>
      </c>
      <c r="J38" s="2">
        <f t="shared" si="3"/>
        <v>18207968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18207968</v>
      </c>
      <c r="X38" s="2">
        <f t="shared" si="3"/>
        <v>16454614</v>
      </c>
      <c r="Y38" s="2">
        <f t="shared" si="3"/>
        <v>1753354</v>
      </c>
      <c r="Z38" s="34">
        <f>+IF(X38&lt;&gt;0,+(Y38/X38)*100,0)</f>
        <v>10.655698152506039</v>
      </c>
      <c r="AA38" s="35">
        <f>+AA17+AA27+AA36</f>
        <v>31532350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9481040</v>
      </c>
      <c r="I39" s="2">
        <f>+H40+I60</f>
        <v>14610998</v>
      </c>
      <c r="J39" s="2">
        <f>+G39</f>
        <v>0</v>
      </c>
      <c r="K39" s="2">
        <f>+I40+K60</f>
        <v>18207968</v>
      </c>
      <c r="L39" s="2">
        <f>+K40+L60</f>
        <v>18207968</v>
      </c>
      <c r="M39" s="2">
        <f>+L40+M60</f>
        <v>18207968</v>
      </c>
      <c r="N39" s="2">
        <f>+K39</f>
        <v>18207968</v>
      </c>
      <c r="O39" s="2">
        <f>+M40+O60</f>
        <v>18207968</v>
      </c>
      <c r="P39" s="2">
        <f>+O40+P60</f>
        <v>18207968</v>
      </c>
      <c r="Q39" s="2">
        <f>+P40+Q60</f>
        <v>18207968</v>
      </c>
      <c r="R39" s="2">
        <f>+O39</f>
        <v>18207968</v>
      </c>
      <c r="S39" s="2">
        <f>+Q40+S60</f>
        <v>18207968</v>
      </c>
      <c r="T39" s="2">
        <f>+S40+T60</f>
        <v>18207968</v>
      </c>
      <c r="U39" s="2">
        <f>+T40+U60</f>
        <v>18207968</v>
      </c>
      <c r="V39" s="2">
        <f>+S39</f>
        <v>18207968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56065857</v>
      </c>
      <c r="D40" s="43">
        <f t="shared" ref="D40:AA40" si="4">+D38+D39</f>
        <v>0</v>
      </c>
      <c r="E40" s="44">
        <f t="shared" si="4"/>
        <v>33521978</v>
      </c>
      <c r="F40" s="45">
        <f t="shared" si="4"/>
        <v>31532350</v>
      </c>
      <c r="G40" s="45">
        <f t="shared" si="4"/>
        <v>9481040</v>
      </c>
      <c r="H40" s="45">
        <f t="shared" si="4"/>
        <v>14610998</v>
      </c>
      <c r="I40" s="45">
        <f t="shared" si="4"/>
        <v>18207968</v>
      </c>
      <c r="J40" s="45">
        <f>+I40</f>
        <v>18207968</v>
      </c>
      <c r="K40" s="45">
        <f t="shared" si="4"/>
        <v>18207968</v>
      </c>
      <c r="L40" s="45">
        <f t="shared" si="4"/>
        <v>18207968</v>
      </c>
      <c r="M40" s="45">
        <f t="shared" si="4"/>
        <v>18207968</v>
      </c>
      <c r="N40" s="45">
        <f>+M40</f>
        <v>18207968</v>
      </c>
      <c r="O40" s="45">
        <f t="shared" si="4"/>
        <v>18207968</v>
      </c>
      <c r="P40" s="45">
        <f t="shared" si="4"/>
        <v>18207968</v>
      </c>
      <c r="Q40" s="45">
        <f t="shared" si="4"/>
        <v>18207968</v>
      </c>
      <c r="R40" s="45">
        <f>+Q40</f>
        <v>18207968</v>
      </c>
      <c r="S40" s="45">
        <f t="shared" si="4"/>
        <v>18207968</v>
      </c>
      <c r="T40" s="45">
        <f t="shared" si="4"/>
        <v>18207968</v>
      </c>
      <c r="U40" s="45">
        <f t="shared" si="4"/>
        <v>18207968</v>
      </c>
      <c r="V40" s="45">
        <f>+U40</f>
        <v>18207968</v>
      </c>
      <c r="W40" s="45">
        <f>+V40</f>
        <v>18207968</v>
      </c>
      <c r="X40" s="45">
        <f t="shared" si="4"/>
        <v>16454614</v>
      </c>
      <c r="Y40" s="45">
        <f t="shared" si="4"/>
        <v>1753354</v>
      </c>
      <c r="Z40" s="46">
        <f>+IF(X40&lt;&gt;0,+(Y40/X40)*100,0)</f>
        <v>10.655698152506039</v>
      </c>
      <c r="AA40" s="47">
        <f t="shared" si="4"/>
        <v>31532350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612613</v>
      </c>
      <c r="D7" s="18"/>
      <c r="E7" s="19">
        <v>64097388</v>
      </c>
      <c r="F7" s="20">
        <v>64097388</v>
      </c>
      <c r="G7" s="20">
        <v>7347441</v>
      </c>
      <c r="H7" s="20">
        <v>3446592</v>
      </c>
      <c r="I7" s="20">
        <v>3917988</v>
      </c>
      <c r="J7" s="20">
        <v>14712021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14712021</v>
      </c>
      <c r="X7" s="20">
        <v>16024338</v>
      </c>
      <c r="Y7" s="20">
        <v>-1312317</v>
      </c>
      <c r="Z7" s="21">
        <v>-8.1895239603657881</v>
      </c>
      <c r="AA7" s="22">
        <v>64097388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10723153</v>
      </c>
      <c r="D9" s="18"/>
      <c r="E9" s="19">
        <v>13440600</v>
      </c>
      <c r="F9" s="20">
        <v>13440600</v>
      </c>
      <c r="G9" s="20">
        <v>13440600</v>
      </c>
      <c r="H9" s="20"/>
      <c r="I9" s="20"/>
      <c r="J9" s="20">
        <v>13440600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13440600</v>
      </c>
      <c r="X9" s="20">
        <v>3360150</v>
      </c>
      <c r="Y9" s="20">
        <v>10080450</v>
      </c>
      <c r="Z9" s="21">
        <v>300</v>
      </c>
      <c r="AA9" s="22">
        <v>13440600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10700000</v>
      </c>
      <c r="F10" s="20">
        <v>10700000</v>
      </c>
      <c r="G10" s="20">
        <v>1000000</v>
      </c>
      <c r="H10" s="20"/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2674998</v>
      </c>
      <c r="Y10" s="20">
        <v>-1674998</v>
      </c>
      <c r="Z10" s="21">
        <v>-62.616794479846341</v>
      </c>
      <c r="AA10" s="22">
        <v>10700000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-16994076</v>
      </c>
      <c r="D14" s="18"/>
      <c r="E14" s="19">
        <v>-95536667</v>
      </c>
      <c r="F14" s="20">
        <v>-95536667</v>
      </c>
      <c r="G14" s="20">
        <v>-1737213</v>
      </c>
      <c r="H14" s="20">
        <v>-1840920</v>
      </c>
      <c r="I14" s="20">
        <v>-1946833</v>
      </c>
      <c r="J14" s="20">
        <v>-5524966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-5524966</v>
      </c>
      <c r="X14" s="20">
        <v>-16936737</v>
      </c>
      <c r="Y14" s="20">
        <v>11411771</v>
      </c>
      <c r="Z14" s="21">
        <v>-67.378805020116914</v>
      </c>
      <c r="AA14" s="22">
        <v>-95536667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-4830944</v>
      </c>
      <c r="F15" s="20">
        <v>-4830944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-1207737</v>
      </c>
      <c r="Y15" s="20">
        <v>1207737</v>
      </c>
      <c r="Z15" s="21">
        <v>-100</v>
      </c>
      <c r="AA15" s="22">
        <v>-4830944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-5658310</v>
      </c>
      <c r="D17" s="26">
        <f>SUM(D6:D16)</f>
        <v>0</v>
      </c>
      <c r="E17" s="27">
        <f t="shared" si="0"/>
        <v>-12129623</v>
      </c>
      <c r="F17" s="28">
        <f t="shared" si="0"/>
        <v>-12129623</v>
      </c>
      <c r="G17" s="28">
        <f t="shared" si="0"/>
        <v>20050828</v>
      </c>
      <c r="H17" s="28">
        <f t="shared" si="0"/>
        <v>1605672</v>
      </c>
      <c r="I17" s="28">
        <f t="shared" si="0"/>
        <v>1971155</v>
      </c>
      <c r="J17" s="28">
        <f t="shared" si="0"/>
        <v>23627655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23627655</v>
      </c>
      <c r="X17" s="28">
        <f t="shared" si="0"/>
        <v>3915012</v>
      </c>
      <c r="Y17" s="28">
        <f t="shared" si="0"/>
        <v>19712643</v>
      </c>
      <c r="Z17" s="29">
        <f>+IF(X17&lt;&gt;0,+(Y17/X17)*100,0)</f>
        <v>503.51424210193994</v>
      </c>
      <c r="AA17" s="30">
        <f>SUM(AA6:AA16)</f>
        <v>-12129623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-30139666</v>
      </c>
      <c r="D26" s="18"/>
      <c r="E26" s="19">
        <v>-40021047</v>
      </c>
      <c r="F26" s="20">
        <v>-40021047</v>
      </c>
      <c r="G26" s="20"/>
      <c r="H26" s="20">
        <v>-1428819</v>
      </c>
      <c r="I26" s="20">
        <v>-742477</v>
      </c>
      <c r="J26" s="20">
        <v>-2171296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-2171296</v>
      </c>
      <c r="X26" s="20">
        <v>-10005264</v>
      </c>
      <c r="Y26" s="20">
        <v>7833968</v>
      </c>
      <c r="Z26" s="21">
        <v>-78.298463688714264</v>
      </c>
      <c r="AA26" s="22">
        <v>-40021047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-30139666</v>
      </c>
      <c r="D27" s="26">
        <f>SUM(D21:D26)</f>
        <v>0</v>
      </c>
      <c r="E27" s="27">
        <f t="shared" si="1"/>
        <v>-40021047</v>
      </c>
      <c r="F27" s="28">
        <f t="shared" si="1"/>
        <v>-40021047</v>
      </c>
      <c r="G27" s="28">
        <f t="shared" si="1"/>
        <v>0</v>
      </c>
      <c r="H27" s="28">
        <f t="shared" si="1"/>
        <v>-1428819</v>
      </c>
      <c r="I27" s="28">
        <f t="shared" si="1"/>
        <v>-742477</v>
      </c>
      <c r="J27" s="28">
        <f t="shared" si="1"/>
        <v>-2171296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-2171296</v>
      </c>
      <c r="X27" s="28">
        <f t="shared" si="1"/>
        <v>-10005264</v>
      </c>
      <c r="Y27" s="28">
        <f t="shared" si="1"/>
        <v>7833968</v>
      </c>
      <c r="Z27" s="29">
        <f>+IF(X27&lt;&gt;0,+(Y27/X27)*100,0)</f>
        <v>-78.298463688714264</v>
      </c>
      <c r="AA27" s="30">
        <f>SUM(AA21:AA26)</f>
        <v>-40021047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-35797976</v>
      </c>
      <c r="D38" s="32">
        <f>+D17+D27+D36</f>
        <v>0</v>
      </c>
      <c r="E38" s="33">
        <f t="shared" si="3"/>
        <v>-52150670</v>
      </c>
      <c r="F38" s="2">
        <f t="shared" si="3"/>
        <v>-52150670</v>
      </c>
      <c r="G38" s="2">
        <f t="shared" si="3"/>
        <v>20050828</v>
      </c>
      <c r="H38" s="2">
        <f t="shared" si="3"/>
        <v>176853</v>
      </c>
      <c r="I38" s="2">
        <f t="shared" si="3"/>
        <v>1228678</v>
      </c>
      <c r="J38" s="2">
        <f t="shared" si="3"/>
        <v>21456359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21456359</v>
      </c>
      <c r="X38" s="2">
        <f t="shared" si="3"/>
        <v>-6090252</v>
      </c>
      <c r="Y38" s="2">
        <f t="shared" si="3"/>
        <v>27546611</v>
      </c>
      <c r="Z38" s="34">
        <f>+IF(X38&lt;&gt;0,+(Y38/X38)*100,0)</f>
        <v>-452.30658764202207</v>
      </c>
      <c r="AA38" s="35">
        <f>+AA17+AA27+AA36</f>
        <v>-52150670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20050828</v>
      </c>
      <c r="I39" s="2">
        <f>+H40+I60</f>
        <v>20227681</v>
      </c>
      <c r="J39" s="2">
        <f>+G39</f>
        <v>0</v>
      </c>
      <c r="K39" s="2">
        <f>+I40+K60</f>
        <v>21456359</v>
      </c>
      <c r="L39" s="2">
        <f>+K40+L60</f>
        <v>21456359</v>
      </c>
      <c r="M39" s="2">
        <f>+L40+M60</f>
        <v>21456359</v>
      </c>
      <c r="N39" s="2">
        <f>+K39</f>
        <v>21456359</v>
      </c>
      <c r="O39" s="2">
        <f>+M40+O60</f>
        <v>21456359</v>
      </c>
      <c r="P39" s="2">
        <f>+O40+P60</f>
        <v>21456359</v>
      </c>
      <c r="Q39" s="2">
        <f>+P40+Q60</f>
        <v>21456359</v>
      </c>
      <c r="R39" s="2">
        <f>+O39</f>
        <v>21456359</v>
      </c>
      <c r="S39" s="2">
        <f>+Q40+S60</f>
        <v>21456359</v>
      </c>
      <c r="T39" s="2">
        <f>+S40+T60</f>
        <v>21456359</v>
      </c>
      <c r="U39" s="2">
        <f>+T40+U60</f>
        <v>21456359</v>
      </c>
      <c r="V39" s="2">
        <f>+S39</f>
        <v>21456359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-35797976</v>
      </c>
      <c r="D40" s="43">
        <f t="shared" ref="D40:AA40" si="4">+D38+D39</f>
        <v>0</v>
      </c>
      <c r="E40" s="44">
        <f t="shared" si="4"/>
        <v>-52150670</v>
      </c>
      <c r="F40" s="45">
        <f t="shared" si="4"/>
        <v>-52150670</v>
      </c>
      <c r="G40" s="45">
        <f t="shared" si="4"/>
        <v>20050828</v>
      </c>
      <c r="H40" s="45">
        <f t="shared" si="4"/>
        <v>20227681</v>
      </c>
      <c r="I40" s="45">
        <f t="shared" si="4"/>
        <v>21456359</v>
      </c>
      <c r="J40" s="45">
        <f>+I40</f>
        <v>21456359</v>
      </c>
      <c r="K40" s="45">
        <f t="shared" si="4"/>
        <v>21456359</v>
      </c>
      <c r="L40" s="45">
        <f t="shared" si="4"/>
        <v>21456359</v>
      </c>
      <c r="M40" s="45">
        <f t="shared" si="4"/>
        <v>21456359</v>
      </c>
      <c r="N40" s="45">
        <f>+M40</f>
        <v>21456359</v>
      </c>
      <c r="O40" s="45">
        <f t="shared" si="4"/>
        <v>21456359</v>
      </c>
      <c r="P40" s="45">
        <f t="shared" si="4"/>
        <v>21456359</v>
      </c>
      <c r="Q40" s="45">
        <f t="shared" si="4"/>
        <v>21456359</v>
      </c>
      <c r="R40" s="45">
        <f>+Q40</f>
        <v>21456359</v>
      </c>
      <c r="S40" s="45">
        <f t="shared" si="4"/>
        <v>21456359</v>
      </c>
      <c r="T40" s="45">
        <f t="shared" si="4"/>
        <v>21456359</v>
      </c>
      <c r="U40" s="45">
        <f t="shared" si="4"/>
        <v>21456359</v>
      </c>
      <c r="V40" s="45">
        <f>+U40</f>
        <v>21456359</v>
      </c>
      <c r="W40" s="45">
        <f>+V40</f>
        <v>21456359</v>
      </c>
      <c r="X40" s="45">
        <f t="shared" si="4"/>
        <v>-6090252</v>
      </c>
      <c r="Y40" s="45">
        <f t="shared" si="4"/>
        <v>27546611</v>
      </c>
      <c r="Z40" s="46">
        <f>+IF(X40&lt;&gt;0,+(Y40/X40)*100,0)</f>
        <v>-452.30658764202207</v>
      </c>
      <c r="AA40" s="47">
        <f t="shared" si="4"/>
        <v>-52150670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637013</v>
      </c>
      <c r="D7" s="18"/>
      <c r="E7" s="19">
        <v>300</v>
      </c>
      <c r="F7" s="20">
        <v>300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72</v>
      </c>
      <c r="Y7" s="20">
        <v>-72</v>
      </c>
      <c r="Z7" s="21">
        <v>-100</v>
      </c>
      <c r="AA7" s="22">
        <v>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16916059</v>
      </c>
      <c r="F9" s="20">
        <v>16916059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4229013</v>
      </c>
      <c r="Y9" s="20">
        <v>-4229013</v>
      </c>
      <c r="Z9" s="21">
        <v>-100</v>
      </c>
      <c r="AA9" s="22">
        <v>16916059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-102848320</v>
      </c>
      <c r="D14" s="18"/>
      <c r="E14" s="19"/>
      <c r="F14" s="20"/>
      <c r="G14" s="20">
        <v>-7613468</v>
      </c>
      <c r="H14" s="20">
        <v>-6705126</v>
      </c>
      <c r="I14" s="20">
        <v>-10515093</v>
      </c>
      <c r="J14" s="20">
        <v>-24833687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-24833687</v>
      </c>
      <c r="X14" s="20"/>
      <c r="Y14" s="20">
        <v>-24833687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-102211307</v>
      </c>
      <c r="D17" s="26">
        <f>SUM(D6:D16)</f>
        <v>0</v>
      </c>
      <c r="E17" s="27">
        <f t="shared" si="0"/>
        <v>16916359</v>
      </c>
      <c r="F17" s="28">
        <f t="shared" si="0"/>
        <v>16916359</v>
      </c>
      <c r="G17" s="28">
        <f t="shared" si="0"/>
        <v>-7613468</v>
      </c>
      <c r="H17" s="28">
        <f t="shared" si="0"/>
        <v>-6705126</v>
      </c>
      <c r="I17" s="28">
        <f t="shared" si="0"/>
        <v>-10515093</v>
      </c>
      <c r="J17" s="28">
        <f t="shared" si="0"/>
        <v>-24833687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-24833687</v>
      </c>
      <c r="X17" s="28">
        <f t="shared" si="0"/>
        <v>4229085</v>
      </c>
      <c r="Y17" s="28">
        <f t="shared" si="0"/>
        <v>-29062772</v>
      </c>
      <c r="Z17" s="29">
        <f>+IF(X17&lt;&gt;0,+(Y17/X17)*100,0)</f>
        <v>-687.2118200509093</v>
      </c>
      <c r="AA17" s="30">
        <f>SUM(AA6:AA16)</f>
        <v>16916359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-35181441</v>
      </c>
      <c r="D26" s="18"/>
      <c r="E26" s="19">
        <v>-25963437</v>
      </c>
      <c r="F26" s="20">
        <v>-25963437</v>
      </c>
      <c r="G26" s="20">
        <v>-2280801</v>
      </c>
      <c r="H26" s="20">
        <v>-703577</v>
      </c>
      <c r="I26" s="20">
        <v>-1692494</v>
      </c>
      <c r="J26" s="20">
        <v>-4676872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-4676872</v>
      </c>
      <c r="X26" s="20">
        <v>-2939998</v>
      </c>
      <c r="Y26" s="20">
        <v>-1736874</v>
      </c>
      <c r="Z26" s="21">
        <v>59.077387127474232</v>
      </c>
      <c r="AA26" s="22">
        <v>-25963437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-35181441</v>
      </c>
      <c r="D27" s="26">
        <f>SUM(D21:D26)</f>
        <v>0</v>
      </c>
      <c r="E27" s="27">
        <f t="shared" si="1"/>
        <v>-25963437</v>
      </c>
      <c r="F27" s="28">
        <f t="shared" si="1"/>
        <v>-25963437</v>
      </c>
      <c r="G27" s="28">
        <f t="shared" si="1"/>
        <v>-2280801</v>
      </c>
      <c r="H27" s="28">
        <f t="shared" si="1"/>
        <v>-703577</v>
      </c>
      <c r="I27" s="28">
        <f t="shared" si="1"/>
        <v>-1692494</v>
      </c>
      <c r="J27" s="28">
        <f t="shared" si="1"/>
        <v>-4676872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-4676872</v>
      </c>
      <c r="X27" s="28">
        <f t="shared" si="1"/>
        <v>-2939998</v>
      </c>
      <c r="Y27" s="28">
        <f t="shared" si="1"/>
        <v>-1736874</v>
      </c>
      <c r="Z27" s="29">
        <f>+IF(X27&lt;&gt;0,+(Y27/X27)*100,0)</f>
        <v>59.077387127474232</v>
      </c>
      <c r="AA27" s="30">
        <f>SUM(AA21:AA26)</f>
        <v>-25963437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-137392748</v>
      </c>
      <c r="D38" s="32">
        <f>+D17+D27+D36</f>
        <v>0</v>
      </c>
      <c r="E38" s="33">
        <f t="shared" si="3"/>
        <v>-9047078</v>
      </c>
      <c r="F38" s="2">
        <f t="shared" si="3"/>
        <v>-9047078</v>
      </c>
      <c r="G38" s="2">
        <f t="shared" si="3"/>
        <v>-9894269</v>
      </c>
      <c r="H38" s="2">
        <f t="shared" si="3"/>
        <v>-7408703</v>
      </c>
      <c r="I38" s="2">
        <f t="shared" si="3"/>
        <v>-12207587</v>
      </c>
      <c r="J38" s="2">
        <f t="shared" si="3"/>
        <v>-29510559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-29510559</v>
      </c>
      <c r="X38" s="2">
        <f t="shared" si="3"/>
        <v>1289087</v>
      </c>
      <c r="Y38" s="2">
        <f t="shared" si="3"/>
        <v>-30799646</v>
      </c>
      <c r="Z38" s="34">
        <f>+IF(X38&lt;&gt;0,+(Y38/X38)*100,0)</f>
        <v>-2389.2604610860244</v>
      </c>
      <c r="AA38" s="35">
        <f>+AA17+AA27+AA36</f>
        <v>-9047078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-9894269</v>
      </c>
      <c r="I39" s="2">
        <f>+H40+I60</f>
        <v>-17302972</v>
      </c>
      <c r="J39" s="2">
        <f>+G39</f>
        <v>0</v>
      </c>
      <c r="K39" s="2">
        <f>+I40+K60</f>
        <v>-29510559</v>
      </c>
      <c r="L39" s="2">
        <f>+K40+L60</f>
        <v>-29510559</v>
      </c>
      <c r="M39" s="2">
        <f>+L40+M60</f>
        <v>-29510559</v>
      </c>
      <c r="N39" s="2">
        <f>+K39</f>
        <v>-29510559</v>
      </c>
      <c r="O39" s="2">
        <f>+M40+O60</f>
        <v>-29510559</v>
      </c>
      <c r="P39" s="2">
        <f>+O40+P60</f>
        <v>-29510559</v>
      </c>
      <c r="Q39" s="2">
        <f>+P40+Q60</f>
        <v>-29510559</v>
      </c>
      <c r="R39" s="2">
        <f>+O39</f>
        <v>-29510559</v>
      </c>
      <c r="S39" s="2">
        <f>+Q40+S60</f>
        <v>-29510559</v>
      </c>
      <c r="T39" s="2">
        <f>+S40+T60</f>
        <v>-29510559</v>
      </c>
      <c r="U39" s="2">
        <f>+T40+U60</f>
        <v>-29510559</v>
      </c>
      <c r="V39" s="2">
        <f>+S39</f>
        <v>-29510559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-137392748</v>
      </c>
      <c r="D40" s="43">
        <f t="shared" ref="D40:AA40" si="4">+D38+D39</f>
        <v>0</v>
      </c>
      <c r="E40" s="44">
        <f t="shared" si="4"/>
        <v>-9047078</v>
      </c>
      <c r="F40" s="45">
        <f t="shared" si="4"/>
        <v>-9047078</v>
      </c>
      <c r="G40" s="45">
        <f t="shared" si="4"/>
        <v>-9894269</v>
      </c>
      <c r="H40" s="45">
        <f t="shared" si="4"/>
        <v>-17302972</v>
      </c>
      <c r="I40" s="45">
        <f t="shared" si="4"/>
        <v>-29510559</v>
      </c>
      <c r="J40" s="45">
        <f>+I40</f>
        <v>-29510559</v>
      </c>
      <c r="K40" s="45">
        <f t="shared" si="4"/>
        <v>-29510559</v>
      </c>
      <c r="L40" s="45">
        <f t="shared" si="4"/>
        <v>-29510559</v>
      </c>
      <c r="M40" s="45">
        <f t="shared" si="4"/>
        <v>-29510559</v>
      </c>
      <c r="N40" s="45">
        <f>+M40</f>
        <v>-29510559</v>
      </c>
      <c r="O40" s="45">
        <f t="shared" si="4"/>
        <v>-29510559</v>
      </c>
      <c r="P40" s="45">
        <f t="shared" si="4"/>
        <v>-29510559</v>
      </c>
      <c r="Q40" s="45">
        <f t="shared" si="4"/>
        <v>-29510559</v>
      </c>
      <c r="R40" s="45">
        <f>+Q40</f>
        <v>-29510559</v>
      </c>
      <c r="S40" s="45">
        <f t="shared" si="4"/>
        <v>-29510559</v>
      </c>
      <c r="T40" s="45">
        <f t="shared" si="4"/>
        <v>-29510559</v>
      </c>
      <c r="U40" s="45">
        <f t="shared" si="4"/>
        <v>-29510559</v>
      </c>
      <c r="V40" s="45">
        <f>+U40</f>
        <v>-29510559</v>
      </c>
      <c r="W40" s="45">
        <f>+V40</f>
        <v>-29510559</v>
      </c>
      <c r="X40" s="45">
        <f t="shared" si="4"/>
        <v>1289087</v>
      </c>
      <c r="Y40" s="45">
        <f t="shared" si="4"/>
        <v>-30799646</v>
      </c>
      <c r="Z40" s="46">
        <f>+IF(X40&lt;&gt;0,+(Y40/X40)*100,0)</f>
        <v>-2389.2604610860244</v>
      </c>
      <c r="AA40" s="47">
        <f t="shared" si="4"/>
        <v>-9047078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1000963</v>
      </c>
      <c r="D7" s="18"/>
      <c r="E7" s="19">
        <v>49384853</v>
      </c>
      <c r="F7" s="20">
        <v>49384853</v>
      </c>
      <c r="G7" s="20">
        <v>2239474</v>
      </c>
      <c r="H7" s="20">
        <v>3527308</v>
      </c>
      <c r="I7" s="20">
        <v>2609966</v>
      </c>
      <c r="J7" s="20">
        <v>8376748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8376748</v>
      </c>
      <c r="X7" s="20">
        <v>11362275</v>
      </c>
      <c r="Y7" s="20">
        <v>-2985527</v>
      </c>
      <c r="Z7" s="21">
        <v>-26.275785439095607</v>
      </c>
      <c r="AA7" s="22">
        <v>49384853</v>
      </c>
    </row>
    <row r="8" spans="1:27" x14ac:dyDescent="0.25">
      <c r="A8" s="23" t="s">
        <v>36</v>
      </c>
      <c r="B8" s="17" t="s">
        <v>32</v>
      </c>
      <c r="C8" s="18">
        <v>2143</v>
      </c>
      <c r="D8" s="18"/>
      <c r="E8" s="19">
        <v>3870</v>
      </c>
      <c r="F8" s="20">
        <v>3870</v>
      </c>
      <c r="G8" s="20">
        <v>262</v>
      </c>
      <c r="H8" s="20">
        <v>-453</v>
      </c>
      <c r="I8" s="20">
        <v>-408</v>
      </c>
      <c r="J8" s="20">
        <v>-599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-599</v>
      </c>
      <c r="X8" s="20"/>
      <c r="Y8" s="20">
        <v>-599</v>
      </c>
      <c r="Z8" s="21"/>
      <c r="AA8" s="22">
        <v>3870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3000000</v>
      </c>
      <c r="D10" s="18"/>
      <c r="E10" s="19">
        <v>5000000</v>
      </c>
      <c r="F10" s="20">
        <v>5000000</v>
      </c>
      <c r="G10" s="20">
        <v>551000</v>
      </c>
      <c r="H10" s="20"/>
      <c r="I10" s="20"/>
      <c r="J10" s="20">
        <v>551000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551000</v>
      </c>
      <c r="X10" s="20"/>
      <c r="Y10" s="20">
        <v>551000</v>
      </c>
      <c r="Z10" s="21"/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-138093</v>
      </c>
      <c r="D14" s="18"/>
      <c r="E14" s="19">
        <v>-26766443</v>
      </c>
      <c r="F14" s="20">
        <v>-26766443</v>
      </c>
      <c r="G14" s="20"/>
      <c r="H14" s="20">
        <v>-12094</v>
      </c>
      <c r="I14" s="20">
        <v>-11664</v>
      </c>
      <c r="J14" s="20">
        <v>-23758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-23758</v>
      </c>
      <c r="X14" s="20">
        <v>-6196102</v>
      </c>
      <c r="Y14" s="20">
        <v>6172344</v>
      </c>
      <c r="Z14" s="21">
        <v>-99.616565382558264</v>
      </c>
      <c r="AA14" s="22">
        <v>-26766443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3865013</v>
      </c>
      <c r="D17" s="26">
        <f>SUM(D6:D16)</f>
        <v>0</v>
      </c>
      <c r="E17" s="27">
        <f t="shared" si="0"/>
        <v>27622280</v>
      </c>
      <c r="F17" s="28">
        <f t="shared" si="0"/>
        <v>27622280</v>
      </c>
      <c r="G17" s="28">
        <f t="shared" si="0"/>
        <v>2790736</v>
      </c>
      <c r="H17" s="28">
        <f t="shared" si="0"/>
        <v>3514761</v>
      </c>
      <c r="I17" s="28">
        <f t="shared" si="0"/>
        <v>2597894</v>
      </c>
      <c r="J17" s="28">
        <f t="shared" si="0"/>
        <v>8903391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8903391</v>
      </c>
      <c r="X17" s="28">
        <f t="shared" si="0"/>
        <v>5166173</v>
      </c>
      <c r="Y17" s="28">
        <f t="shared" si="0"/>
        <v>3737218</v>
      </c>
      <c r="Z17" s="29">
        <f>+IF(X17&lt;&gt;0,+(Y17/X17)*100,0)</f>
        <v>72.340163598857416</v>
      </c>
      <c r="AA17" s="30">
        <f>SUM(AA6:AA16)</f>
        <v>27622280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-5196536</v>
      </c>
      <c r="D26" s="18"/>
      <c r="E26" s="19">
        <v>-12486100</v>
      </c>
      <c r="F26" s="20">
        <v>-12486100</v>
      </c>
      <c r="G26" s="20">
        <v>-3283178</v>
      </c>
      <c r="H26" s="20">
        <v>-547515</v>
      </c>
      <c r="I26" s="20">
        <v>-991462</v>
      </c>
      <c r="J26" s="20">
        <v>-4822155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-4822155</v>
      </c>
      <c r="X26" s="20">
        <v>-1800000</v>
      </c>
      <c r="Y26" s="20">
        <v>-3022155</v>
      </c>
      <c r="Z26" s="21">
        <v>167.89750000000001</v>
      </c>
      <c r="AA26" s="22">
        <v>-12486100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-5196536</v>
      </c>
      <c r="D27" s="26">
        <f>SUM(D21:D26)</f>
        <v>0</v>
      </c>
      <c r="E27" s="27">
        <f t="shared" si="1"/>
        <v>-12486100</v>
      </c>
      <c r="F27" s="28">
        <f t="shared" si="1"/>
        <v>-12486100</v>
      </c>
      <c r="G27" s="28">
        <f t="shared" si="1"/>
        <v>-3283178</v>
      </c>
      <c r="H27" s="28">
        <f t="shared" si="1"/>
        <v>-547515</v>
      </c>
      <c r="I27" s="28">
        <f t="shared" si="1"/>
        <v>-991462</v>
      </c>
      <c r="J27" s="28">
        <f t="shared" si="1"/>
        <v>-4822155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-4822155</v>
      </c>
      <c r="X27" s="28">
        <f t="shared" si="1"/>
        <v>-1800000</v>
      </c>
      <c r="Y27" s="28">
        <f t="shared" si="1"/>
        <v>-3022155</v>
      </c>
      <c r="Z27" s="29">
        <f>+IF(X27&lt;&gt;0,+(Y27/X27)*100,0)</f>
        <v>167.89750000000001</v>
      </c>
      <c r="AA27" s="30">
        <f>SUM(AA21:AA26)</f>
        <v>-12486100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-409360</v>
      </c>
      <c r="F35" s="20">
        <v>-409360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-409360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-409360</v>
      </c>
      <c r="F36" s="28">
        <f t="shared" si="2"/>
        <v>-409360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-409360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-1331523</v>
      </c>
      <c r="D38" s="32">
        <f>+D17+D27+D36</f>
        <v>0</v>
      </c>
      <c r="E38" s="33">
        <f t="shared" si="3"/>
        <v>14726820</v>
      </c>
      <c r="F38" s="2">
        <f t="shared" si="3"/>
        <v>14726820</v>
      </c>
      <c r="G38" s="2">
        <f t="shared" si="3"/>
        <v>-492442</v>
      </c>
      <c r="H38" s="2">
        <f t="shared" si="3"/>
        <v>2967246</v>
      </c>
      <c r="I38" s="2">
        <f t="shared" si="3"/>
        <v>1606432</v>
      </c>
      <c r="J38" s="2">
        <f t="shared" si="3"/>
        <v>4081236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4081236</v>
      </c>
      <c r="X38" s="2">
        <f t="shared" si="3"/>
        <v>3366173</v>
      </c>
      <c r="Y38" s="2">
        <f t="shared" si="3"/>
        <v>715063</v>
      </c>
      <c r="Z38" s="34">
        <f>+IF(X38&lt;&gt;0,+(Y38/X38)*100,0)</f>
        <v>21.242609931218627</v>
      </c>
      <c r="AA38" s="35">
        <f>+AA17+AA27+AA36</f>
        <v>14726820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-492442</v>
      </c>
      <c r="I39" s="2">
        <f>+H40+I60</f>
        <v>2474804</v>
      </c>
      <c r="J39" s="2">
        <f>+G39</f>
        <v>0</v>
      </c>
      <c r="K39" s="2">
        <f>+I40+K60</f>
        <v>4081236</v>
      </c>
      <c r="L39" s="2">
        <f>+K40+L60</f>
        <v>4081236</v>
      </c>
      <c r="M39" s="2">
        <f>+L40+M60</f>
        <v>4081236</v>
      </c>
      <c r="N39" s="2">
        <f>+K39</f>
        <v>4081236</v>
      </c>
      <c r="O39" s="2">
        <f>+M40+O60</f>
        <v>4081236</v>
      </c>
      <c r="P39" s="2">
        <f>+O40+P60</f>
        <v>4081236</v>
      </c>
      <c r="Q39" s="2">
        <f>+P40+Q60</f>
        <v>4081236</v>
      </c>
      <c r="R39" s="2">
        <f>+O39</f>
        <v>4081236</v>
      </c>
      <c r="S39" s="2">
        <f>+Q40+S60</f>
        <v>4081236</v>
      </c>
      <c r="T39" s="2">
        <f>+S40+T60</f>
        <v>4081236</v>
      </c>
      <c r="U39" s="2">
        <f>+T40+U60</f>
        <v>4081236</v>
      </c>
      <c r="V39" s="2">
        <f>+S39</f>
        <v>4081236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-1331523</v>
      </c>
      <c r="D40" s="43">
        <f t="shared" ref="D40:AA40" si="4">+D38+D39</f>
        <v>0</v>
      </c>
      <c r="E40" s="44">
        <f t="shared" si="4"/>
        <v>14726820</v>
      </c>
      <c r="F40" s="45">
        <f t="shared" si="4"/>
        <v>14726820</v>
      </c>
      <c r="G40" s="45">
        <f t="shared" si="4"/>
        <v>-492442</v>
      </c>
      <c r="H40" s="45">
        <f t="shared" si="4"/>
        <v>2474804</v>
      </c>
      <c r="I40" s="45">
        <f t="shared" si="4"/>
        <v>4081236</v>
      </c>
      <c r="J40" s="45">
        <f>+I40</f>
        <v>4081236</v>
      </c>
      <c r="K40" s="45">
        <f t="shared" si="4"/>
        <v>4081236</v>
      </c>
      <c r="L40" s="45">
        <f t="shared" si="4"/>
        <v>4081236</v>
      </c>
      <c r="M40" s="45">
        <f t="shared" si="4"/>
        <v>4081236</v>
      </c>
      <c r="N40" s="45">
        <f>+M40</f>
        <v>4081236</v>
      </c>
      <c r="O40" s="45">
        <f t="shared" si="4"/>
        <v>4081236</v>
      </c>
      <c r="P40" s="45">
        <f t="shared" si="4"/>
        <v>4081236</v>
      </c>
      <c r="Q40" s="45">
        <f t="shared" si="4"/>
        <v>4081236</v>
      </c>
      <c r="R40" s="45">
        <f>+Q40</f>
        <v>4081236</v>
      </c>
      <c r="S40" s="45">
        <f t="shared" si="4"/>
        <v>4081236</v>
      </c>
      <c r="T40" s="45">
        <f t="shared" si="4"/>
        <v>4081236</v>
      </c>
      <c r="U40" s="45">
        <f t="shared" si="4"/>
        <v>4081236</v>
      </c>
      <c r="V40" s="45">
        <f>+U40</f>
        <v>4081236</v>
      </c>
      <c r="W40" s="45">
        <f>+V40</f>
        <v>4081236</v>
      </c>
      <c r="X40" s="45">
        <f t="shared" si="4"/>
        <v>3366173</v>
      </c>
      <c r="Y40" s="45">
        <f t="shared" si="4"/>
        <v>715063</v>
      </c>
      <c r="Z40" s="46">
        <f>+IF(X40&lt;&gt;0,+(Y40/X40)*100,0)</f>
        <v>21.242609931218627</v>
      </c>
      <c r="AA40" s="47">
        <f t="shared" si="4"/>
        <v>14726820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271240</v>
      </c>
      <c r="D7" s="18"/>
      <c r="E7" s="19">
        <v>24755828</v>
      </c>
      <c r="F7" s="20">
        <v>24755828</v>
      </c>
      <c r="G7" s="20">
        <v>19306</v>
      </c>
      <c r="H7" s="20">
        <v>7714</v>
      </c>
      <c r="I7" s="20">
        <v>15011</v>
      </c>
      <c r="J7" s="20">
        <v>42031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42031</v>
      </c>
      <c r="X7" s="20">
        <v>6188955</v>
      </c>
      <c r="Y7" s="20">
        <v>-6146924</v>
      </c>
      <c r="Z7" s="21">
        <v>-99.320870809369268</v>
      </c>
      <c r="AA7" s="22">
        <v>24755828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38825</v>
      </c>
      <c r="F8" s="20">
        <v>38825</v>
      </c>
      <c r="G8" s="20"/>
      <c r="H8" s="20">
        <v>9667</v>
      </c>
      <c r="I8" s="20"/>
      <c r="J8" s="20">
        <v>9667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9667</v>
      </c>
      <c r="X8" s="20">
        <v>9702</v>
      </c>
      <c r="Y8" s="20">
        <v>-35</v>
      </c>
      <c r="Z8" s="21">
        <v>-0.36075036075036077</v>
      </c>
      <c r="AA8" s="22">
        <v>38825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6466612</v>
      </c>
      <c r="F9" s="20">
        <v>6466612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1616646</v>
      </c>
      <c r="Y9" s="20">
        <v>-1616646</v>
      </c>
      <c r="Z9" s="21">
        <v>-100</v>
      </c>
      <c r="AA9" s="22">
        <v>6466612</v>
      </c>
    </row>
    <row r="10" spans="1:27" x14ac:dyDescent="0.25">
      <c r="A10" s="23" t="s">
        <v>38</v>
      </c>
      <c r="B10" s="17" t="s">
        <v>6</v>
      </c>
      <c r="C10" s="18">
        <v>3288696</v>
      </c>
      <c r="D10" s="18"/>
      <c r="E10" s="19">
        <v>16096214</v>
      </c>
      <c r="F10" s="20">
        <v>16096214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4024050</v>
      </c>
      <c r="Y10" s="20">
        <v>-4024050</v>
      </c>
      <c r="Z10" s="21">
        <v>-100</v>
      </c>
      <c r="AA10" s="22">
        <v>16096214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534315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-4557151</v>
      </c>
      <c r="D14" s="18"/>
      <c r="E14" s="19">
        <v>-1178475</v>
      </c>
      <c r="F14" s="20">
        <v>-1178475</v>
      </c>
      <c r="G14" s="20">
        <v>-514230</v>
      </c>
      <c r="H14" s="20">
        <v>-180172</v>
      </c>
      <c r="I14" s="20">
        <v>-859541</v>
      </c>
      <c r="J14" s="20">
        <v>-1553943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-1553943</v>
      </c>
      <c r="X14" s="20">
        <v>-294618</v>
      </c>
      <c r="Y14" s="20">
        <v>-1259325</v>
      </c>
      <c r="Z14" s="21">
        <v>427.44333340121779</v>
      </c>
      <c r="AA14" s="22">
        <v>-1178475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-997215</v>
      </c>
      <c r="D17" s="26">
        <f>SUM(D6:D16)</f>
        <v>0</v>
      </c>
      <c r="E17" s="27">
        <f t="shared" si="0"/>
        <v>46713319</v>
      </c>
      <c r="F17" s="28">
        <f t="shared" si="0"/>
        <v>46179004</v>
      </c>
      <c r="G17" s="28">
        <f t="shared" si="0"/>
        <v>-494924</v>
      </c>
      <c r="H17" s="28">
        <f t="shared" si="0"/>
        <v>-162791</v>
      </c>
      <c r="I17" s="28">
        <f t="shared" si="0"/>
        <v>-844530</v>
      </c>
      <c r="J17" s="28">
        <f t="shared" si="0"/>
        <v>-1502245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-1502245</v>
      </c>
      <c r="X17" s="28">
        <f t="shared" si="0"/>
        <v>11544735</v>
      </c>
      <c r="Y17" s="28">
        <f t="shared" si="0"/>
        <v>-13046980</v>
      </c>
      <c r="Z17" s="29">
        <f>+IF(X17&lt;&gt;0,+(Y17/X17)*100,0)</f>
        <v>-113.01238183466316</v>
      </c>
      <c r="AA17" s="30">
        <f>SUM(AA6:AA16)</f>
        <v>46179004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-19073814</v>
      </c>
      <c r="D26" s="18"/>
      <c r="E26" s="19">
        <v>-20698214</v>
      </c>
      <c r="F26" s="20">
        <v>-20679714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-5169915</v>
      </c>
      <c r="Y26" s="20">
        <v>5169915</v>
      </c>
      <c r="Z26" s="21">
        <v>-100</v>
      </c>
      <c r="AA26" s="22">
        <v>-20679714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-19073814</v>
      </c>
      <c r="D27" s="26">
        <f>SUM(D21:D26)</f>
        <v>0</v>
      </c>
      <c r="E27" s="27">
        <f t="shared" si="1"/>
        <v>-20698214</v>
      </c>
      <c r="F27" s="28">
        <f t="shared" si="1"/>
        <v>-20679714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-5169915</v>
      </c>
      <c r="Y27" s="28">
        <f t="shared" si="1"/>
        <v>5169915</v>
      </c>
      <c r="Z27" s="29">
        <f>+IF(X27&lt;&gt;0,+(Y27/X27)*100,0)</f>
        <v>-100</v>
      </c>
      <c r="AA27" s="30">
        <f>SUM(AA21:AA26)</f>
        <v>-20679714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-20071029</v>
      </c>
      <c r="D38" s="32">
        <f>+D17+D27+D36</f>
        <v>0</v>
      </c>
      <c r="E38" s="33">
        <f t="shared" si="3"/>
        <v>26015105</v>
      </c>
      <c r="F38" s="2">
        <f t="shared" si="3"/>
        <v>25499290</v>
      </c>
      <c r="G38" s="2">
        <f t="shared" si="3"/>
        <v>-494924</v>
      </c>
      <c r="H38" s="2">
        <f t="shared" si="3"/>
        <v>-162791</v>
      </c>
      <c r="I38" s="2">
        <f t="shared" si="3"/>
        <v>-844530</v>
      </c>
      <c r="J38" s="2">
        <f t="shared" si="3"/>
        <v>-1502245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-1502245</v>
      </c>
      <c r="X38" s="2">
        <f t="shared" si="3"/>
        <v>6374820</v>
      </c>
      <c r="Y38" s="2">
        <f t="shared" si="3"/>
        <v>-7877065</v>
      </c>
      <c r="Z38" s="34">
        <f>+IF(X38&lt;&gt;0,+(Y38/X38)*100,0)</f>
        <v>-123.56529282395425</v>
      </c>
      <c r="AA38" s="35">
        <f>+AA17+AA27+AA36</f>
        <v>25499290</v>
      </c>
    </row>
    <row r="39" spans="1:27" x14ac:dyDescent="0.25">
      <c r="A39" s="23" t="s">
        <v>61</v>
      </c>
      <c r="B39" s="17"/>
      <c r="C39" s="32">
        <v>2828821</v>
      </c>
      <c r="D39" s="32"/>
      <c r="E39" s="33"/>
      <c r="F39" s="2"/>
      <c r="G39" s="2"/>
      <c r="H39" s="2">
        <f>+G40+H60</f>
        <v>-494924</v>
      </c>
      <c r="I39" s="2">
        <f>+H40+I60</f>
        <v>-17899921</v>
      </c>
      <c r="J39" s="2">
        <f>+G39</f>
        <v>0</v>
      </c>
      <c r="K39" s="2">
        <f>+I40+K60</f>
        <v>-18744451</v>
      </c>
      <c r="L39" s="2">
        <f>+K40+L60</f>
        <v>-18744451</v>
      </c>
      <c r="M39" s="2">
        <f>+L40+M60</f>
        <v>-18744451</v>
      </c>
      <c r="N39" s="2">
        <f>+K39</f>
        <v>-18744451</v>
      </c>
      <c r="O39" s="2">
        <f>+M40+O60</f>
        <v>-18744451</v>
      </c>
      <c r="P39" s="2">
        <f>+O40+P60</f>
        <v>-18744451</v>
      </c>
      <c r="Q39" s="2">
        <f>+P40+Q60</f>
        <v>-18744451</v>
      </c>
      <c r="R39" s="2">
        <f>+O39</f>
        <v>-18744451</v>
      </c>
      <c r="S39" s="2">
        <f>+Q40+S60</f>
        <v>-18744451</v>
      </c>
      <c r="T39" s="2">
        <f>+S40+T60</f>
        <v>-18744451</v>
      </c>
      <c r="U39" s="2">
        <f>+T40+U60</f>
        <v>-18744451</v>
      </c>
      <c r="V39" s="2">
        <f>+S39</f>
        <v>-18744451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-17242208</v>
      </c>
      <c r="D40" s="43">
        <f t="shared" ref="D40:AA40" si="4">+D38+D39</f>
        <v>0</v>
      </c>
      <c r="E40" s="44">
        <f t="shared" si="4"/>
        <v>26015105</v>
      </c>
      <c r="F40" s="45">
        <f t="shared" si="4"/>
        <v>25499290</v>
      </c>
      <c r="G40" s="45">
        <f t="shared" si="4"/>
        <v>-494924</v>
      </c>
      <c r="H40" s="45">
        <f t="shared" si="4"/>
        <v>-657715</v>
      </c>
      <c r="I40" s="45">
        <f t="shared" si="4"/>
        <v>-18744451</v>
      </c>
      <c r="J40" s="45">
        <f>+I40</f>
        <v>-18744451</v>
      </c>
      <c r="K40" s="45">
        <f t="shared" si="4"/>
        <v>-18744451</v>
      </c>
      <c r="L40" s="45">
        <f t="shared" si="4"/>
        <v>-18744451</v>
      </c>
      <c r="M40" s="45">
        <f t="shared" si="4"/>
        <v>-18744451</v>
      </c>
      <c r="N40" s="45">
        <f>+M40</f>
        <v>-18744451</v>
      </c>
      <c r="O40" s="45">
        <f t="shared" si="4"/>
        <v>-18744451</v>
      </c>
      <c r="P40" s="45">
        <f t="shared" si="4"/>
        <v>-18744451</v>
      </c>
      <c r="Q40" s="45">
        <f t="shared" si="4"/>
        <v>-18744451</v>
      </c>
      <c r="R40" s="45">
        <f>+Q40</f>
        <v>-18744451</v>
      </c>
      <c r="S40" s="45">
        <f t="shared" si="4"/>
        <v>-18744451</v>
      </c>
      <c r="T40" s="45">
        <f t="shared" si="4"/>
        <v>-18744451</v>
      </c>
      <c r="U40" s="45">
        <f t="shared" si="4"/>
        <v>-18744451</v>
      </c>
      <c r="V40" s="45">
        <f>+U40</f>
        <v>-18744451</v>
      </c>
      <c r="W40" s="45">
        <f>+V40</f>
        <v>-18744451</v>
      </c>
      <c r="X40" s="45">
        <f t="shared" si="4"/>
        <v>6374820</v>
      </c>
      <c r="Y40" s="45">
        <f t="shared" si="4"/>
        <v>-7877065</v>
      </c>
      <c r="Z40" s="46">
        <f>+IF(X40&lt;&gt;0,+(Y40/X40)*100,0)</f>
        <v>-123.56529282395425</v>
      </c>
      <c r="AA40" s="47">
        <f t="shared" si="4"/>
        <v>25499290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-17242206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110563</v>
      </c>
      <c r="D7" s="18"/>
      <c r="E7" s="19">
        <v>19954138</v>
      </c>
      <c r="F7" s="20">
        <v>19954138</v>
      </c>
      <c r="G7" s="20">
        <v>4550</v>
      </c>
      <c r="H7" s="20">
        <v>6157</v>
      </c>
      <c r="I7" s="20">
        <v>4265</v>
      </c>
      <c r="J7" s="20">
        <v>14972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14972</v>
      </c>
      <c r="X7" s="20">
        <v>4988532</v>
      </c>
      <c r="Y7" s="20">
        <v>-4973560</v>
      </c>
      <c r="Z7" s="21">
        <v>-99.699871625560391</v>
      </c>
      <c r="AA7" s="22">
        <v>19954138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7749420</v>
      </c>
      <c r="F9" s="20">
        <v>7749420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3228930</v>
      </c>
      <c r="Y9" s="20">
        <v>-3228930</v>
      </c>
      <c r="Z9" s="21">
        <v>-100</v>
      </c>
      <c r="AA9" s="22">
        <v>7749420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>
        <v>500000</v>
      </c>
      <c r="I10" s="20"/>
      <c r="J10" s="20">
        <v>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</v>
      </c>
      <c r="X10" s="20">
        <v>1249998</v>
      </c>
      <c r="Y10" s="20">
        <v>-749998</v>
      </c>
      <c r="Z10" s="21">
        <v>-59.999935999897602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-704299</v>
      </c>
      <c r="D14" s="18"/>
      <c r="E14" s="19"/>
      <c r="F14" s="20"/>
      <c r="G14" s="20">
        <v>-50715</v>
      </c>
      <c r="H14" s="20">
        <v>-95780</v>
      </c>
      <c r="I14" s="20">
        <v>-192536</v>
      </c>
      <c r="J14" s="20">
        <v>-339031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-339031</v>
      </c>
      <c r="X14" s="20"/>
      <c r="Y14" s="20">
        <v>-339031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-593736</v>
      </c>
      <c r="D17" s="26">
        <f>SUM(D6:D16)</f>
        <v>0</v>
      </c>
      <c r="E17" s="27">
        <f t="shared" si="0"/>
        <v>32703558</v>
      </c>
      <c r="F17" s="28">
        <f t="shared" si="0"/>
        <v>32703558</v>
      </c>
      <c r="G17" s="28">
        <f t="shared" si="0"/>
        <v>-46165</v>
      </c>
      <c r="H17" s="28">
        <f t="shared" si="0"/>
        <v>410377</v>
      </c>
      <c r="I17" s="28">
        <f t="shared" si="0"/>
        <v>-188271</v>
      </c>
      <c r="J17" s="28">
        <f t="shared" si="0"/>
        <v>175941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175941</v>
      </c>
      <c r="X17" s="28">
        <f t="shared" si="0"/>
        <v>9467460</v>
      </c>
      <c r="Y17" s="28">
        <f t="shared" si="0"/>
        <v>-9291519</v>
      </c>
      <c r="Z17" s="29">
        <f>+IF(X17&lt;&gt;0,+(Y17/X17)*100,0)</f>
        <v>-98.141624046998871</v>
      </c>
      <c r="AA17" s="30">
        <f>SUM(AA6:AA16)</f>
        <v>32703558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-1426714</v>
      </c>
      <c r="D26" s="18"/>
      <c r="E26" s="19">
        <v>-6449296</v>
      </c>
      <c r="F26" s="20">
        <v>-6449296</v>
      </c>
      <c r="G26" s="20"/>
      <c r="H26" s="20"/>
      <c r="I26" s="20">
        <v>-577107</v>
      </c>
      <c r="J26" s="20">
        <v>-577107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-577107</v>
      </c>
      <c r="X26" s="20">
        <v>-1612320</v>
      </c>
      <c r="Y26" s="20">
        <v>1035213</v>
      </c>
      <c r="Z26" s="21">
        <v>-64.206423042572197</v>
      </c>
      <c r="AA26" s="22">
        <v>-6449296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-1426714</v>
      </c>
      <c r="D27" s="26">
        <f>SUM(D21:D26)</f>
        <v>0</v>
      </c>
      <c r="E27" s="27">
        <f t="shared" si="1"/>
        <v>-6449296</v>
      </c>
      <c r="F27" s="28">
        <f t="shared" si="1"/>
        <v>-6449296</v>
      </c>
      <c r="G27" s="28">
        <f t="shared" si="1"/>
        <v>0</v>
      </c>
      <c r="H27" s="28">
        <f t="shared" si="1"/>
        <v>0</v>
      </c>
      <c r="I27" s="28">
        <f t="shared" si="1"/>
        <v>-577107</v>
      </c>
      <c r="J27" s="28">
        <f t="shared" si="1"/>
        <v>-577107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-577107</v>
      </c>
      <c r="X27" s="28">
        <f t="shared" si="1"/>
        <v>-1612320</v>
      </c>
      <c r="Y27" s="28">
        <f t="shared" si="1"/>
        <v>1035213</v>
      </c>
      <c r="Z27" s="29">
        <f>+IF(X27&lt;&gt;0,+(Y27/X27)*100,0)</f>
        <v>-64.206423042572197</v>
      </c>
      <c r="AA27" s="30">
        <f>SUM(AA21:AA26)</f>
        <v>-6449296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-2020450</v>
      </c>
      <c r="D38" s="32">
        <f>+D17+D27+D36</f>
        <v>0</v>
      </c>
      <c r="E38" s="33">
        <f t="shared" si="3"/>
        <v>26254262</v>
      </c>
      <c r="F38" s="2">
        <f t="shared" si="3"/>
        <v>26254262</v>
      </c>
      <c r="G38" s="2">
        <f t="shared" si="3"/>
        <v>-46165</v>
      </c>
      <c r="H38" s="2">
        <f t="shared" si="3"/>
        <v>410377</v>
      </c>
      <c r="I38" s="2">
        <f t="shared" si="3"/>
        <v>-765378</v>
      </c>
      <c r="J38" s="2">
        <f t="shared" si="3"/>
        <v>-401166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-401166</v>
      </c>
      <c r="X38" s="2">
        <f t="shared" si="3"/>
        <v>7855140</v>
      </c>
      <c r="Y38" s="2">
        <f t="shared" si="3"/>
        <v>-8256306</v>
      </c>
      <c r="Z38" s="34">
        <f>+IF(X38&lt;&gt;0,+(Y38/X38)*100,0)</f>
        <v>-105.10705092461751</v>
      </c>
      <c r="AA38" s="35">
        <f>+AA17+AA27+AA36</f>
        <v>26254262</v>
      </c>
    </row>
    <row r="39" spans="1:27" x14ac:dyDescent="0.25">
      <c r="A39" s="23" t="s">
        <v>61</v>
      </c>
      <c r="B39" s="17"/>
      <c r="C39" s="32">
        <v>4207764</v>
      </c>
      <c r="D39" s="32"/>
      <c r="E39" s="33"/>
      <c r="F39" s="2"/>
      <c r="G39" s="2"/>
      <c r="H39" s="2">
        <f>+G40+H60</f>
        <v>-46165</v>
      </c>
      <c r="I39" s="2">
        <f>+H40+I60</f>
        <v>364212</v>
      </c>
      <c r="J39" s="2">
        <f>+G39</f>
        <v>0</v>
      </c>
      <c r="K39" s="2">
        <f>+I40+K60</f>
        <v>-401166</v>
      </c>
      <c r="L39" s="2">
        <f>+K40+L60</f>
        <v>-401166</v>
      </c>
      <c r="M39" s="2">
        <f>+L40+M60</f>
        <v>-401166</v>
      </c>
      <c r="N39" s="2">
        <f>+K39</f>
        <v>-401166</v>
      </c>
      <c r="O39" s="2">
        <f>+M40+O60</f>
        <v>-401166</v>
      </c>
      <c r="P39" s="2">
        <f>+O40+P60</f>
        <v>-401166</v>
      </c>
      <c r="Q39" s="2">
        <f>+P40+Q60</f>
        <v>-401166</v>
      </c>
      <c r="R39" s="2">
        <f>+O39</f>
        <v>-401166</v>
      </c>
      <c r="S39" s="2">
        <f>+Q40+S60</f>
        <v>-401166</v>
      </c>
      <c r="T39" s="2">
        <f>+S40+T60</f>
        <v>-401166</v>
      </c>
      <c r="U39" s="2">
        <f>+T40+U60</f>
        <v>-401166</v>
      </c>
      <c r="V39" s="2">
        <f>+S39</f>
        <v>-401166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2187314</v>
      </c>
      <c r="D40" s="43">
        <f t="shared" ref="D40:AA40" si="4">+D38+D39</f>
        <v>0</v>
      </c>
      <c r="E40" s="44">
        <f t="shared" si="4"/>
        <v>26254262</v>
      </c>
      <c r="F40" s="45">
        <f t="shared" si="4"/>
        <v>26254262</v>
      </c>
      <c r="G40" s="45">
        <f t="shared" si="4"/>
        <v>-46165</v>
      </c>
      <c r="H40" s="45">
        <f t="shared" si="4"/>
        <v>364212</v>
      </c>
      <c r="I40" s="45">
        <f t="shared" si="4"/>
        <v>-401166</v>
      </c>
      <c r="J40" s="45">
        <f>+I40</f>
        <v>-401166</v>
      </c>
      <c r="K40" s="45">
        <f t="shared" si="4"/>
        <v>-401166</v>
      </c>
      <c r="L40" s="45">
        <f t="shared" si="4"/>
        <v>-401166</v>
      </c>
      <c r="M40" s="45">
        <f t="shared" si="4"/>
        <v>-401166</v>
      </c>
      <c r="N40" s="45">
        <f>+M40</f>
        <v>-401166</v>
      </c>
      <c r="O40" s="45">
        <f t="shared" si="4"/>
        <v>-401166</v>
      </c>
      <c r="P40" s="45">
        <f t="shared" si="4"/>
        <v>-401166</v>
      </c>
      <c r="Q40" s="45">
        <f t="shared" si="4"/>
        <v>-401166</v>
      </c>
      <c r="R40" s="45">
        <f>+Q40</f>
        <v>-401166</v>
      </c>
      <c r="S40" s="45">
        <f t="shared" si="4"/>
        <v>-401166</v>
      </c>
      <c r="T40" s="45">
        <f t="shared" si="4"/>
        <v>-401166</v>
      </c>
      <c r="U40" s="45">
        <f t="shared" si="4"/>
        <v>-401166</v>
      </c>
      <c r="V40" s="45">
        <f>+U40</f>
        <v>-401166</v>
      </c>
      <c r="W40" s="45">
        <f>+V40</f>
        <v>-401166</v>
      </c>
      <c r="X40" s="45">
        <f t="shared" si="4"/>
        <v>7855140</v>
      </c>
      <c r="Y40" s="45">
        <f t="shared" si="4"/>
        <v>-8256306</v>
      </c>
      <c r="Z40" s="46">
        <f>+IF(X40&lt;&gt;0,+(Y40/X40)*100,0)</f>
        <v>-105.10705092461751</v>
      </c>
      <c r="AA40" s="47">
        <f t="shared" si="4"/>
        <v>26254262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-7380350</v>
      </c>
      <c r="F14" s="20">
        <v>-7380350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-1845087</v>
      </c>
      <c r="Y14" s="20">
        <v>1845087</v>
      </c>
      <c r="Z14" s="21">
        <v>-100</v>
      </c>
      <c r="AA14" s="22">
        <v>-7380350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-7380350</v>
      </c>
      <c r="F17" s="28">
        <f t="shared" si="0"/>
        <v>-7380350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-1845087</v>
      </c>
      <c r="Y17" s="28">
        <f t="shared" si="0"/>
        <v>1845087</v>
      </c>
      <c r="Z17" s="29">
        <f>+IF(X17&lt;&gt;0,+(Y17/X17)*100,0)</f>
        <v>-100</v>
      </c>
      <c r="AA17" s="30">
        <f>SUM(AA6:AA16)</f>
        <v>-7380350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-7380350</v>
      </c>
      <c r="F38" s="2">
        <f t="shared" si="3"/>
        <v>-7380350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-1845087</v>
      </c>
      <c r="Y38" s="2">
        <f t="shared" si="3"/>
        <v>1845087</v>
      </c>
      <c r="Z38" s="34">
        <f>+IF(X38&lt;&gt;0,+(Y38/X38)*100,0)</f>
        <v>-100</v>
      </c>
      <c r="AA38" s="35">
        <f>+AA17+AA27+AA36</f>
        <v>-7380350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-7380350</v>
      </c>
      <c r="F40" s="45">
        <f t="shared" si="4"/>
        <v>-7380350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-1845087</v>
      </c>
      <c r="Y40" s="45">
        <f t="shared" si="4"/>
        <v>1845087</v>
      </c>
      <c r="Z40" s="46">
        <f>+IF(X40&lt;&gt;0,+(Y40/X40)*100,0)</f>
        <v>-100</v>
      </c>
      <c r="AA40" s="47">
        <f t="shared" si="4"/>
        <v>-7380350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2476150</v>
      </c>
      <c r="D7" s="18"/>
      <c r="E7" s="19"/>
      <c r="F7" s="20"/>
      <c r="G7" s="20">
        <v>188969</v>
      </c>
      <c r="H7" s="20">
        <v>139624</v>
      </c>
      <c r="I7" s="20">
        <v>154929</v>
      </c>
      <c r="J7" s="20">
        <v>483522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483522</v>
      </c>
      <c r="X7" s="20"/>
      <c r="Y7" s="20">
        <v>483522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-361716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2114434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188969</v>
      </c>
      <c r="H17" s="28">
        <f t="shared" si="0"/>
        <v>139624</v>
      </c>
      <c r="I17" s="28">
        <f t="shared" si="0"/>
        <v>154929</v>
      </c>
      <c r="J17" s="28">
        <f t="shared" si="0"/>
        <v>483522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483522</v>
      </c>
      <c r="X17" s="28">
        <f t="shared" si="0"/>
        <v>0</v>
      </c>
      <c r="Y17" s="28">
        <f t="shared" si="0"/>
        <v>483522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-19736657</v>
      </c>
      <c r="D26" s="18"/>
      <c r="E26" s="19"/>
      <c r="F26" s="20"/>
      <c r="G26" s="20">
        <v>-4490974</v>
      </c>
      <c r="H26" s="20">
        <v>-1339677</v>
      </c>
      <c r="I26" s="20">
        <v>-1428737</v>
      </c>
      <c r="J26" s="20">
        <v>-7259388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-7259388</v>
      </c>
      <c r="X26" s="20"/>
      <c r="Y26" s="20">
        <v>-7259388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-19736657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-4490974</v>
      </c>
      <c r="H27" s="28">
        <f t="shared" si="1"/>
        <v>-1339677</v>
      </c>
      <c r="I27" s="28">
        <f t="shared" si="1"/>
        <v>-1428737</v>
      </c>
      <c r="J27" s="28">
        <f t="shared" si="1"/>
        <v>-7259388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-7259388</v>
      </c>
      <c r="X27" s="28">
        <f t="shared" si="1"/>
        <v>0</v>
      </c>
      <c r="Y27" s="28">
        <f t="shared" si="1"/>
        <v>-7259388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>
        <v>-587031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-587031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-18209254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-4302005</v>
      </c>
      <c r="H38" s="2">
        <f t="shared" si="3"/>
        <v>-1200053</v>
      </c>
      <c r="I38" s="2">
        <f t="shared" si="3"/>
        <v>-1273808</v>
      </c>
      <c r="J38" s="2">
        <f t="shared" si="3"/>
        <v>-6775866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-6775866</v>
      </c>
      <c r="X38" s="2">
        <f t="shared" si="3"/>
        <v>0</v>
      </c>
      <c r="Y38" s="2">
        <f t="shared" si="3"/>
        <v>-6775866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-4302005</v>
      </c>
      <c r="I39" s="2">
        <f>+H40+I60</f>
        <v>-5502058</v>
      </c>
      <c r="J39" s="2">
        <f>+G39</f>
        <v>0</v>
      </c>
      <c r="K39" s="2">
        <f>+I40+K60</f>
        <v>-6775866</v>
      </c>
      <c r="L39" s="2">
        <f>+K40+L60</f>
        <v>-6775866</v>
      </c>
      <c r="M39" s="2">
        <f>+L40+M60</f>
        <v>-6775866</v>
      </c>
      <c r="N39" s="2">
        <f>+K39</f>
        <v>-6775866</v>
      </c>
      <c r="O39" s="2">
        <f>+M40+O60</f>
        <v>-6775866</v>
      </c>
      <c r="P39" s="2">
        <f>+O40+P60</f>
        <v>-6775866</v>
      </c>
      <c r="Q39" s="2">
        <f>+P40+Q60</f>
        <v>-6775866</v>
      </c>
      <c r="R39" s="2">
        <f>+O39</f>
        <v>-6775866</v>
      </c>
      <c r="S39" s="2">
        <f>+Q40+S60</f>
        <v>-6775866</v>
      </c>
      <c r="T39" s="2">
        <f>+S40+T60</f>
        <v>-6775866</v>
      </c>
      <c r="U39" s="2">
        <f>+T40+U60</f>
        <v>-6775866</v>
      </c>
      <c r="V39" s="2">
        <f>+S39</f>
        <v>-6775866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-18209254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-4302005</v>
      </c>
      <c r="H40" s="45">
        <f t="shared" si="4"/>
        <v>-5502058</v>
      </c>
      <c r="I40" s="45">
        <f t="shared" si="4"/>
        <v>-6775866</v>
      </c>
      <c r="J40" s="45">
        <f>+I40</f>
        <v>-6775866</v>
      </c>
      <c r="K40" s="45">
        <f t="shared" si="4"/>
        <v>-6775866</v>
      </c>
      <c r="L40" s="45">
        <f t="shared" si="4"/>
        <v>-6775866</v>
      </c>
      <c r="M40" s="45">
        <f t="shared" si="4"/>
        <v>-6775866</v>
      </c>
      <c r="N40" s="45">
        <f>+M40</f>
        <v>-6775866</v>
      </c>
      <c r="O40" s="45">
        <f t="shared" si="4"/>
        <v>-6775866</v>
      </c>
      <c r="P40" s="45">
        <f t="shared" si="4"/>
        <v>-6775866</v>
      </c>
      <c r="Q40" s="45">
        <f t="shared" si="4"/>
        <v>-6775866</v>
      </c>
      <c r="R40" s="45">
        <f>+Q40</f>
        <v>-6775866</v>
      </c>
      <c r="S40" s="45">
        <f t="shared" si="4"/>
        <v>-6775866</v>
      </c>
      <c r="T40" s="45">
        <f t="shared" si="4"/>
        <v>-6775866</v>
      </c>
      <c r="U40" s="45">
        <f t="shared" si="4"/>
        <v>-6775866</v>
      </c>
      <c r="V40" s="45">
        <f>+U40</f>
        <v>-6775866</v>
      </c>
      <c r="W40" s="45">
        <f>+V40</f>
        <v>-6775866</v>
      </c>
      <c r="X40" s="45">
        <f t="shared" si="4"/>
        <v>0</v>
      </c>
      <c r="Y40" s="45">
        <f t="shared" si="4"/>
        <v>-6775866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1112656</v>
      </c>
      <c r="D7" s="18"/>
      <c r="E7" s="19">
        <v>219775200</v>
      </c>
      <c r="F7" s="20">
        <v>219775200</v>
      </c>
      <c r="G7" s="20">
        <v>139786</v>
      </c>
      <c r="H7" s="20"/>
      <c r="I7" s="20">
        <v>67652</v>
      </c>
      <c r="J7" s="20">
        <v>207438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207438</v>
      </c>
      <c r="X7" s="20">
        <v>54943650</v>
      </c>
      <c r="Y7" s="20">
        <v>-54736212</v>
      </c>
      <c r="Z7" s="21">
        <v>-99.62245318612797</v>
      </c>
      <c r="AA7" s="22">
        <v>219775200</v>
      </c>
    </row>
    <row r="8" spans="1:27" x14ac:dyDescent="0.25">
      <c r="A8" s="23" t="s">
        <v>36</v>
      </c>
      <c r="B8" s="17" t="s">
        <v>32</v>
      </c>
      <c r="C8" s="18">
        <v>39169</v>
      </c>
      <c r="D8" s="18"/>
      <c r="E8" s="19">
        <v>45580</v>
      </c>
      <c r="F8" s="20">
        <v>45580</v>
      </c>
      <c r="G8" s="20">
        <v>1470</v>
      </c>
      <c r="H8" s="20"/>
      <c r="I8" s="20">
        <v>449</v>
      </c>
      <c r="J8" s="20">
        <v>1919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1919</v>
      </c>
      <c r="X8" s="20">
        <v>11400</v>
      </c>
      <c r="Y8" s="20">
        <v>-9481</v>
      </c>
      <c r="Z8" s="21">
        <v>-83.166666666666671</v>
      </c>
      <c r="AA8" s="22">
        <v>45580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52408300</v>
      </c>
      <c r="F9" s="20">
        <v>52408300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13101900</v>
      </c>
      <c r="Y9" s="20">
        <v>-13101900</v>
      </c>
      <c r="Z9" s="21">
        <v>-100</v>
      </c>
      <c r="AA9" s="22">
        <v>52408300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-96135472</v>
      </c>
      <c r="D14" s="18"/>
      <c r="E14" s="19"/>
      <c r="F14" s="20"/>
      <c r="G14" s="20">
        <v>-1596994</v>
      </c>
      <c r="H14" s="20"/>
      <c r="I14" s="20">
        <v>-7331049</v>
      </c>
      <c r="J14" s="20">
        <v>-8928043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-8928043</v>
      </c>
      <c r="X14" s="20"/>
      <c r="Y14" s="20">
        <v>-8928043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-94983647</v>
      </c>
      <c r="D17" s="26">
        <f>SUM(D6:D16)</f>
        <v>0</v>
      </c>
      <c r="E17" s="27">
        <f t="shared" si="0"/>
        <v>272229080</v>
      </c>
      <c r="F17" s="28">
        <f t="shared" si="0"/>
        <v>272229080</v>
      </c>
      <c r="G17" s="28">
        <f t="shared" si="0"/>
        <v>-1455738</v>
      </c>
      <c r="H17" s="28">
        <f t="shared" si="0"/>
        <v>0</v>
      </c>
      <c r="I17" s="28">
        <f t="shared" si="0"/>
        <v>-7262948</v>
      </c>
      <c r="J17" s="28">
        <f t="shared" si="0"/>
        <v>-8718686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-8718686</v>
      </c>
      <c r="X17" s="28">
        <f t="shared" si="0"/>
        <v>68056950</v>
      </c>
      <c r="Y17" s="28">
        <f t="shared" si="0"/>
        <v>-76775636</v>
      </c>
      <c r="Z17" s="29">
        <f>+IF(X17&lt;&gt;0,+(Y17/X17)*100,0)</f>
        <v>-112.81086795690962</v>
      </c>
      <c r="AA17" s="30">
        <f>SUM(AA6:AA16)</f>
        <v>272229080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3403</v>
      </c>
      <c r="D23" s="40"/>
      <c r="E23" s="19">
        <v>-3403</v>
      </c>
      <c r="F23" s="20"/>
      <c r="G23" s="36">
        <v>22702</v>
      </c>
      <c r="H23" s="36">
        <v>-22702</v>
      </c>
      <c r="I23" s="36">
        <v>8531</v>
      </c>
      <c r="J23" s="20">
        <v>8531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8531</v>
      </c>
      <c r="X23" s="20">
        <v>-851</v>
      </c>
      <c r="Y23" s="36">
        <v>9382</v>
      </c>
      <c r="Z23" s="37">
        <v>-1102.4676850763808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-276917039</v>
      </c>
      <c r="D26" s="18"/>
      <c r="E26" s="19"/>
      <c r="F26" s="20"/>
      <c r="G26" s="20">
        <v>-1984263</v>
      </c>
      <c r="H26" s="20"/>
      <c r="I26" s="20">
        <v>-33477370</v>
      </c>
      <c r="J26" s="20">
        <v>-35461633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-35461633</v>
      </c>
      <c r="X26" s="20"/>
      <c r="Y26" s="20">
        <v>-35461633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-276913636</v>
      </c>
      <c r="D27" s="26">
        <f>SUM(D21:D26)</f>
        <v>0</v>
      </c>
      <c r="E27" s="27">
        <f t="shared" si="1"/>
        <v>-3403</v>
      </c>
      <c r="F27" s="28">
        <f t="shared" si="1"/>
        <v>0</v>
      </c>
      <c r="G27" s="28">
        <f t="shared" si="1"/>
        <v>-1961561</v>
      </c>
      <c r="H27" s="28">
        <f t="shared" si="1"/>
        <v>-22702</v>
      </c>
      <c r="I27" s="28">
        <f t="shared" si="1"/>
        <v>-33468839</v>
      </c>
      <c r="J27" s="28">
        <f t="shared" si="1"/>
        <v>-35453102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-35453102</v>
      </c>
      <c r="X27" s="28">
        <f t="shared" si="1"/>
        <v>-851</v>
      </c>
      <c r="Y27" s="28">
        <f t="shared" si="1"/>
        <v>-35452251</v>
      </c>
      <c r="Z27" s="29">
        <f>+IF(X27&lt;&gt;0,+(Y27/X27)*100,0)</f>
        <v>4165951.9388954169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-371897283</v>
      </c>
      <c r="D38" s="32">
        <f>+D17+D27+D36</f>
        <v>0</v>
      </c>
      <c r="E38" s="33">
        <f t="shared" si="3"/>
        <v>272225677</v>
      </c>
      <c r="F38" s="2">
        <f t="shared" si="3"/>
        <v>272229080</v>
      </c>
      <c r="G38" s="2">
        <f t="shared" si="3"/>
        <v>-3417299</v>
      </c>
      <c r="H38" s="2">
        <f t="shared" si="3"/>
        <v>-22702</v>
      </c>
      <c r="I38" s="2">
        <f t="shared" si="3"/>
        <v>-40731787</v>
      </c>
      <c r="J38" s="2">
        <f t="shared" si="3"/>
        <v>-44171788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-44171788</v>
      </c>
      <c r="X38" s="2">
        <f t="shared" si="3"/>
        <v>68056099</v>
      </c>
      <c r="Y38" s="2">
        <f t="shared" si="3"/>
        <v>-112227887</v>
      </c>
      <c r="Z38" s="34">
        <f>+IF(X38&lt;&gt;0,+(Y38/X38)*100,0)</f>
        <v>-164.90496612213991</v>
      </c>
      <c r="AA38" s="35">
        <f>+AA17+AA27+AA36</f>
        <v>272229080</v>
      </c>
    </row>
    <row r="39" spans="1:27" x14ac:dyDescent="0.25">
      <c r="A39" s="23" t="s">
        <v>61</v>
      </c>
      <c r="B39" s="17"/>
      <c r="C39" s="32">
        <v>1262501</v>
      </c>
      <c r="D39" s="32"/>
      <c r="E39" s="33"/>
      <c r="F39" s="2"/>
      <c r="G39" s="2"/>
      <c r="H39" s="2">
        <f>+G40+H60</f>
        <v>-3417299</v>
      </c>
      <c r="I39" s="2">
        <f>+H40+I60</f>
        <v>-3440001</v>
      </c>
      <c r="J39" s="2">
        <f>+G39</f>
        <v>0</v>
      </c>
      <c r="K39" s="2">
        <f>+I40+K60</f>
        <v>-44171788</v>
      </c>
      <c r="L39" s="2">
        <f>+K40+L60</f>
        <v>-44171788</v>
      </c>
      <c r="M39" s="2">
        <f>+L40+M60</f>
        <v>-44171788</v>
      </c>
      <c r="N39" s="2">
        <f>+K39</f>
        <v>-44171788</v>
      </c>
      <c r="O39" s="2">
        <f>+M40+O60</f>
        <v>-44171788</v>
      </c>
      <c r="P39" s="2">
        <f>+O40+P60</f>
        <v>-44171788</v>
      </c>
      <c r="Q39" s="2">
        <f>+P40+Q60</f>
        <v>-44171788</v>
      </c>
      <c r="R39" s="2">
        <f>+O39</f>
        <v>-44171788</v>
      </c>
      <c r="S39" s="2">
        <f>+Q40+S60</f>
        <v>-44171788</v>
      </c>
      <c r="T39" s="2">
        <f>+S40+T60</f>
        <v>-44171788</v>
      </c>
      <c r="U39" s="2">
        <f>+T40+U60</f>
        <v>-44171788</v>
      </c>
      <c r="V39" s="2">
        <f>+S39</f>
        <v>-44171788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-370634782</v>
      </c>
      <c r="D40" s="43">
        <f t="shared" ref="D40:AA40" si="4">+D38+D39</f>
        <v>0</v>
      </c>
      <c r="E40" s="44">
        <f t="shared" si="4"/>
        <v>272225677</v>
      </c>
      <c r="F40" s="45">
        <f t="shared" si="4"/>
        <v>272229080</v>
      </c>
      <c r="G40" s="45">
        <f t="shared" si="4"/>
        <v>-3417299</v>
      </c>
      <c r="H40" s="45">
        <f t="shared" si="4"/>
        <v>-3440001</v>
      </c>
      <c r="I40" s="45">
        <f t="shared" si="4"/>
        <v>-44171788</v>
      </c>
      <c r="J40" s="45">
        <f>+I40</f>
        <v>-44171788</v>
      </c>
      <c r="K40" s="45">
        <f t="shared" si="4"/>
        <v>-44171788</v>
      </c>
      <c r="L40" s="45">
        <f t="shared" si="4"/>
        <v>-44171788</v>
      </c>
      <c r="M40" s="45">
        <f t="shared" si="4"/>
        <v>-44171788</v>
      </c>
      <c r="N40" s="45">
        <f>+M40</f>
        <v>-44171788</v>
      </c>
      <c r="O40" s="45">
        <f t="shared" si="4"/>
        <v>-44171788</v>
      </c>
      <c r="P40" s="45">
        <f t="shared" si="4"/>
        <v>-44171788</v>
      </c>
      <c r="Q40" s="45">
        <f t="shared" si="4"/>
        <v>-44171788</v>
      </c>
      <c r="R40" s="45">
        <f>+Q40</f>
        <v>-44171788</v>
      </c>
      <c r="S40" s="45">
        <f t="shared" si="4"/>
        <v>-44171788</v>
      </c>
      <c r="T40" s="45">
        <f t="shared" si="4"/>
        <v>-44171788</v>
      </c>
      <c r="U40" s="45">
        <f t="shared" si="4"/>
        <v>-44171788</v>
      </c>
      <c r="V40" s="45">
        <f>+U40</f>
        <v>-44171788</v>
      </c>
      <c r="W40" s="45">
        <f>+V40</f>
        <v>-44171788</v>
      </c>
      <c r="X40" s="45">
        <f t="shared" si="4"/>
        <v>68056099</v>
      </c>
      <c r="Y40" s="45">
        <f t="shared" si="4"/>
        <v>-112227887</v>
      </c>
      <c r="Z40" s="46">
        <f>+IF(X40&lt;&gt;0,+(Y40/X40)*100,0)</f>
        <v>-164.90496612213991</v>
      </c>
      <c r="AA40" s="47">
        <f t="shared" si="4"/>
        <v>272229080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74891920</v>
      </c>
      <c r="D7" s="18"/>
      <c r="E7" s="19"/>
      <c r="F7" s="20"/>
      <c r="G7" s="20">
        <v>6079502</v>
      </c>
      <c r="H7" s="20">
        <v>6410210</v>
      </c>
      <c r="I7" s="20">
        <v>5898867</v>
      </c>
      <c r="J7" s="20">
        <v>18388579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18388579</v>
      </c>
      <c r="X7" s="20"/>
      <c r="Y7" s="20">
        <v>18388579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-4400560</v>
      </c>
      <c r="D14" s="18"/>
      <c r="E14" s="19"/>
      <c r="F14" s="20"/>
      <c r="G14" s="20">
        <v>-22806</v>
      </c>
      <c r="H14" s="20">
        <v>-398515</v>
      </c>
      <c r="I14" s="20">
        <v>-280729</v>
      </c>
      <c r="J14" s="20">
        <v>-702050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-702050</v>
      </c>
      <c r="X14" s="20"/>
      <c r="Y14" s="20">
        <v>-702050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70491360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6056696</v>
      </c>
      <c r="H17" s="28">
        <f t="shared" si="0"/>
        <v>6011695</v>
      </c>
      <c r="I17" s="28">
        <f t="shared" si="0"/>
        <v>5618138</v>
      </c>
      <c r="J17" s="28">
        <f t="shared" si="0"/>
        <v>17686529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17686529</v>
      </c>
      <c r="X17" s="28">
        <f t="shared" si="0"/>
        <v>0</v>
      </c>
      <c r="Y17" s="28">
        <f t="shared" si="0"/>
        <v>17686529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-61866018</v>
      </c>
      <c r="D26" s="18"/>
      <c r="E26" s="19"/>
      <c r="F26" s="20"/>
      <c r="G26" s="20">
        <v>-1340998</v>
      </c>
      <c r="H26" s="20">
        <v>-941790</v>
      </c>
      <c r="I26" s="20">
        <v>-6384895</v>
      </c>
      <c r="J26" s="20">
        <v>-8667683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-8667683</v>
      </c>
      <c r="X26" s="20"/>
      <c r="Y26" s="20">
        <v>-8667683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-61866018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-1340998</v>
      </c>
      <c r="H27" s="28">
        <f t="shared" si="1"/>
        <v>-941790</v>
      </c>
      <c r="I27" s="28">
        <f t="shared" si="1"/>
        <v>-6384895</v>
      </c>
      <c r="J27" s="28">
        <f t="shared" si="1"/>
        <v>-8667683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-8667683</v>
      </c>
      <c r="X27" s="28">
        <f t="shared" si="1"/>
        <v>0</v>
      </c>
      <c r="Y27" s="28">
        <f t="shared" si="1"/>
        <v>-8667683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8625342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4715698</v>
      </c>
      <c r="H38" s="2">
        <f t="shared" si="3"/>
        <v>5069905</v>
      </c>
      <c r="I38" s="2">
        <f t="shared" si="3"/>
        <v>-766757</v>
      </c>
      <c r="J38" s="2">
        <f t="shared" si="3"/>
        <v>9018846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9018846</v>
      </c>
      <c r="X38" s="2">
        <f t="shared" si="3"/>
        <v>0</v>
      </c>
      <c r="Y38" s="2">
        <f t="shared" si="3"/>
        <v>9018846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4715698</v>
      </c>
      <c r="I39" s="2">
        <f>+H40+I60</f>
        <v>9785603</v>
      </c>
      <c r="J39" s="2">
        <f>+G39</f>
        <v>0</v>
      </c>
      <c r="K39" s="2">
        <f>+I40+K60</f>
        <v>9018846</v>
      </c>
      <c r="L39" s="2">
        <f>+K40+L60</f>
        <v>9018846</v>
      </c>
      <c r="M39" s="2">
        <f>+L40+M60</f>
        <v>9018846</v>
      </c>
      <c r="N39" s="2">
        <f>+K39</f>
        <v>9018846</v>
      </c>
      <c r="O39" s="2">
        <f>+M40+O60</f>
        <v>9018846</v>
      </c>
      <c r="P39" s="2">
        <f>+O40+P60</f>
        <v>9018846</v>
      </c>
      <c r="Q39" s="2">
        <f>+P40+Q60</f>
        <v>9018846</v>
      </c>
      <c r="R39" s="2">
        <f>+O39</f>
        <v>9018846</v>
      </c>
      <c r="S39" s="2">
        <f>+Q40+S60</f>
        <v>9018846</v>
      </c>
      <c r="T39" s="2">
        <f>+S40+T60</f>
        <v>9018846</v>
      </c>
      <c r="U39" s="2">
        <f>+T40+U60</f>
        <v>9018846</v>
      </c>
      <c r="V39" s="2">
        <f>+S39</f>
        <v>9018846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8625342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4715698</v>
      </c>
      <c r="H40" s="45">
        <f t="shared" si="4"/>
        <v>9785603</v>
      </c>
      <c r="I40" s="45">
        <f t="shared" si="4"/>
        <v>9018846</v>
      </c>
      <c r="J40" s="45">
        <f>+I40</f>
        <v>9018846</v>
      </c>
      <c r="K40" s="45">
        <f t="shared" si="4"/>
        <v>9018846</v>
      </c>
      <c r="L40" s="45">
        <f t="shared" si="4"/>
        <v>9018846</v>
      </c>
      <c r="M40" s="45">
        <f t="shared" si="4"/>
        <v>9018846</v>
      </c>
      <c r="N40" s="45">
        <f>+M40</f>
        <v>9018846</v>
      </c>
      <c r="O40" s="45">
        <f t="shared" si="4"/>
        <v>9018846</v>
      </c>
      <c r="P40" s="45">
        <f t="shared" si="4"/>
        <v>9018846</v>
      </c>
      <c r="Q40" s="45">
        <f t="shared" si="4"/>
        <v>9018846</v>
      </c>
      <c r="R40" s="45">
        <f>+Q40</f>
        <v>9018846</v>
      </c>
      <c r="S40" s="45">
        <f t="shared" si="4"/>
        <v>9018846</v>
      </c>
      <c r="T40" s="45">
        <f t="shared" si="4"/>
        <v>9018846</v>
      </c>
      <c r="U40" s="45">
        <f t="shared" si="4"/>
        <v>9018846</v>
      </c>
      <c r="V40" s="45">
        <f>+U40</f>
        <v>9018846</v>
      </c>
      <c r="W40" s="45">
        <f>+V40</f>
        <v>9018846</v>
      </c>
      <c r="X40" s="45">
        <f t="shared" si="4"/>
        <v>0</v>
      </c>
      <c r="Y40" s="45">
        <f t="shared" si="4"/>
        <v>9018846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78070821</v>
      </c>
      <c r="F7" s="20">
        <v>78070821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19517700</v>
      </c>
      <c r="Y7" s="20">
        <v>-19517700</v>
      </c>
      <c r="Z7" s="21">
        <v>-100</v>
      </c>
      <c r="AA7" s="22">
        <v>78070821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14180800</v>
      </c>
      <c r="F9" s="20">
        <v>14180800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10635600</v>
      </c>
      <c r="Y9" s="20">
        <v>-10635600</v>
      </c>
      <c r="Z9" s="21">
        <v>-100</v>
      </c>
      <c r="AA9" s="22">
        <v>14180800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23344000</v>
      </c>
      <c r="F10" s="20">
        <v>23344000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8246000</v>
      </c>
      <c r="Y10" s="20">
        <v>-8246000</v>
      </c>
      <c r="Z10" s="21">
        <v>-100</v>
      </c>
      <c r="AA10" s="22">
        <v>23344000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-13022399</v>
      </c>
      <c r="D14" s="18"/>
      <c r="E14" s="19"/>
      <c r="F14" s="20"/>
      <c r="G14" s="20">
        <v>-713954</v>
      </c>
      <c r="H14" s="20">
        <v>65776</v>
      </c>
      <c r="I14" s="20">
        <v>688929</v>
      </c>
      <c r="J14" s="20">
        <v>40751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40751</v>
      </c>
      <c r="X14" s="20"/>
      <c r="Y14" s="20">
        <v>40751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-1793445</v>
      </c>
      <c r="F15" s="20">
        <v>-1793445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-448359</v>
      </c>
      <c r="Y15" s="20">
        <v>448359</v>
      </c>
      <c r="Z15" s="21">
        <v>-100</v>
      </c>
      <c r="AA15" s="22">
        <v>-1793445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-13022399</v>
      </c>
      <c r="D17" s="26">
        <f>SUM(D6:D16)</f>
        <v>0</v>
      </c>
      <c r="E17" s="27">
        <f t="shared" si="0"/>
        <v>113802176</v>
      </c>
      <c r="F17" s="28">
        <f t="shared" si="0"/>
        <v>113802176</v>
      </c>
      <c r="G17" s="28">
        <f t="shared" si="0"/>
        <v>-713954</v>
      </c>
      <c r="H17" s="28">
        <f t="shared" si="0"/>
        <v>65776</v>
      </c>
      <c r="I17" s="28">
        <f t="shared" si="0"/>
        <v>688929</v>
      </c>
      <c r="J17" s="28">
        <f t="shared" si="0"/>
        <v>40751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40751</v>
      </c>
      <c r="X17" s="28">
        <f t="shared" si="0"/>
        <v>37950941</v>
      </c>
      <c r="Y17" s="28">
        <f t="shared" si="0"/>
        <v>-37910190</v>
      </c>
      <c r="Z17" s="29">
        <f>+IF(X17&lt;&gt;0,+(Y17/X17)*100,0)</f>
        <v>-99.892621898360829</v>
      </c>
      <c r="AA17" s="30">
        <f>SUM(AA6:AA16)</f>
        <v>113802176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-25408171</v>
      </c>
      <c r="D26" s="18"/>
      <c r="E26" s="19">
        <v>-27349759</v>
      </c>
      <c r="F26" s="20">
        <v>-29900145</v>
      </c>
      <c r="G26" s="20">
        <v>-2346235</v>
      </c>
      <c r="H26" s="20"/>
      <c r="I26" s="20">
        <v>-3116966</v>
      </c>
      <c r="J26" s="20">
        <v>-5463201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-5463201</v>
      </c>
      <c r="X26" s="20">
        <v>-7475019</v>
      </c>
      <c r="Y26" s="20">
        <v>2011818</v>
      </c>
      <c r="Z26" s="21">
        <v>-26.913884767383202</v>
      </c>
      <c r="AA26" s="22">
        <v>-29900145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-25408171</v>
      </c>
      <c r="D27" s="26">
        <f>SUM(D21:D26)</f>
        <v>0</v>
      </c>
      <c r="E27" s="27">
        <f t="shared" si="1"/>
        <v>-27349759</v>
      </c>
      <c r="F27" s="28">
        <f t="shared" si="1"/>
        <v>-29900145</v>
      </c>
      <c r="G27" s="28">
        <f t="shared" si="1"/>
        <v>-2346235</v>
      </c>
      <c r="H27" s="28">
        <f t="shared" si="1"/>
        <v>0</v>
      </c>
      <c r="I27" s="28">
        <f t="shared" si="1"/>
        <v>-3116966</v>
      </c>
      <c r="J27" s="28">
        <f t="shared" si="1"/>
        <v>-5463201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-5463201</v>
      </c>
      <c r="X27" s="28">
        <f t="shared" si="1"/>
        <v>-7475019</v>
      </c>
      <c r="Y27" s="28">
        <f t="shared" si="1"/>
        <v>2011818</v>
      </c>
      <c r="Z27" s="29">
        <f>+IF(X27&lt;&gt;0,+(Y27/X27)*100,0)</f>
        <v>-26.913884767383202</v>
      </c>
      <c r="AA27" s="30">
        <f>SUM(AA21:AA26)</f>
        <v>-29900145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-38430570</v>
      </c>
      <c r="D38" s="32">
        <f>+D17+D27+D36</f>
        <v>0</v>
      </c>
      <c r="E38" s="33">
        <f t="shared" si="3"/>
        <v>86452417</v>
      </c>
      <c r="F38" s="2">
        <f t="shared" si="3"/>
        <v>83902031</v>
      </c>
      <c r="G38" s="2">
        <f t="shared" si="3"/>
        <v>-3060189</v>
      </c>
      <c r="H38" s="2">
        <f t="shared" si="3"/>
        <v>65776</v>
      </c>
      <c r="I38" s="2">
        <f t="shared" si="3"/>
        <v>-2428037</v>
      </c>
      <c r="J38" s="2">
        <f t="shared" si="3"/>
        <v>-5422450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-5422450</v>
      </c>
      <c r="X38" s="2">
        <f t="shared" si="3"/>
        <v>30475922</v>
      </c>
      <c r="Y38" s="2">
        <f t="shared" si="3"/>
        <v>-35898372</v>
      </c>
      <c r="Z38" s="34">
        <f>+IF(X38&lt;&gt;0,+(Y38/X38)*100,0)</f>
        <v>-117.79257080392841</v>
      </c>
      <c r="AA38" s="35">
        <f>+AA17+AA27+AA36</f>
        <v>83902031</v>
      </c>
    </row>
    <row r="39" spans="1:27" x14ac:dyDescent="0.25">
      <c r="A39" s="23" t="s">
        <v>61</v>
      </c>
      <c r="B39" s="17"/>
      <c r="C39" s="32">
        <v>-16950789</v>
      </c>
      <c r="D39" s="32"/>
      <c r="E39" s="33">
        <v>52427072</v>
      </c>
      <c r="F39" s="2">
        <v>52427072</v>
      </c>
      <c r="G39" s="2"/>
      <c r="H39" s="2">
        <f>+G40+H60</f>
        <v>-3060189</v>
      </c>
      <c r="I39" s="2">
        <f>+H40+I60</f>
        <v>-57393771</v>
      </c>
      <c r="J39" s="2">
        <f>+G39</f>
        <v>0</v>
      </c>
      <c r="K39" s="2">
        <f>+I40+K60</f>
        <v>-59821808</v>
      </c>
      <c r="L39" s="2">
        <f>+K40+L60</f>
        <v>-59821808</v>
      </c>
      <c r="M39" s="2">
        <f>+L40+M60</f>
        <v>-59821808</v>
      </c>
      <c r="N39" s="2">
        <f>+K39</f>
        <v>-59821808</v>
      </c>
      <c r="O39" s="2">
        <f>+M40+O60</f>
        <v>-59821808</v>
      </c>
      <c r="P39" s="2">
        <f>+O40+P60</f>
        <v>-59821808</v>
      </c>
      <c r="Q39" s="2">
        <f>+P40+Q60</f>
        <v>-59821808</v>
      </c>
      <c r="R39" s="2">
        <f>+O39</f>
        <v>-59821808</v>
      </c>
      <c r="S39" s="2">
        <f>+Q40+S60</f>
        <v>-59821808</v>
      </c>
      <c r="T39" s="2">
        <f>+S40+T60</f>
        <v>-59821808</v>
      </c>
      <c r="U39" s="2">
        <f>+T40+U60</f>
        <v>-59821808</v>
      </c>
      <c r="V39" s="2">
        <f>+S39</f>
        <v>-59821808</v>
      </c>
      <c r="W39" s="2">
        <f>+G39</f>
        <v>0</v>
      </c>
      <c r="X39" s="2">
        <v>52427072</v>
      </c>
      <c r="Y39" s="2">
        <f>+W39-X39</f>
        <v>-52427072</v>
      </c>
      <c r="Z39" s="34">
        <f>+IF(X39&lt;&gt;0,+(Y39/X39)*100,0)</f>
        <v>-100</v>
      </c>
      <c r="AA39" s="35">
        <v>52427072</v>
      </c>
    </row>
    <row r="40" spans="1:27" x14ac:dyDescent="0.25">
      <c r="A40" s="41" t="s">
        <v>63</v>
      </c>
      <c r="B40" s="42" t="s">
        <v>62</v>
      </c>
      <c r="C40" s="43">
        <f>+C38+C39</f>
        <v>-55381359</v>
      </c>
      <c r="D40" s="43">
        <f t="shared" ref="D40:AA40" si="4">+D38+D39</f>
        <v>0</v>
      </c>
      <c r="E40" s="44">
        <f t="shared" si="4"/>
        <v>138879489</v>
      </c>
      <c r="F40" s="45">
        <f t="shared" si="4"/>
        <v>136329103</v>
      </c>
      <c r="G40" s="45">
        <f t="shared" si="4"/>
        <v>-3060189</v>
      </c>
      <c r="H40" s="45">
        <f t="shared" si="4"/>
        <v>-2994413</v>
      </c>
      <c r="I40" s="45">
        <f t="shared" si="4"/>
        <v>-59821808</v>
      </c>
      <c r="J40" s="45">
        <f>+I40</f>
        <v>-59821808</v>
      </c>
      <c r="K40" s="45">
        <f t="shared" si="4"/>
        <v>-59821808</v>
      </c>
      <c r="L40" s="45">
        <f t="shared" si="4"/>
        <v>-59821808</v>
      </c>
      <c r="M40" s="45">
        <f t="shared" si="4"/>
        <v>-59821808</v>
      </c>
      <c r="N40" s="45">
        <f>+M40</f>
        <v>-59821808</v>
      </c>
      <c r="O40" s="45">
        <f t="shared" si="4"/>
        <v>-59821808</v>
      </c>
      <c r="P40" s="45">
        <f t="shared" si="4"/>
        <v>-59821808</v>
      </c>
      <c r="Q40" s="45">
        <f t="shared" si="4"/>
        <v>-59821808</v>
      </c>
      <c r="R40" s="45">
        <f>+Q40</f>
        <v>-59821808</v>
      </c>
      <c r="S40" s="45">
        <f t="shared" si="4"/>
        <v>-59821808</v>
      </c>
      <c r="T40" s="45">
        <f t="shared" si="4"/>
        <v>-59821808</v>
      </c>
      <c r="U40" s="45">
        <f t="shared" si="4"/>
        <v>-59821808</v>
      </c>
      <c r="V40" s="45">
        <f>+U40</f>
        <v>-59821808</v>
      </c>
      <c r="W40" s="45">
        <f>+V40</f>
        <v>-59821808</v>
      </c>
      <c r="X40" s="45">
        <f t="shared" si="4"/>
        <v>82902994</v>
      </c>
      <c r="Y40" s="45">
        <f t="shared" si="4"/>
        <v>-88325444</v>
      </c>
      <c r="Z40" s="46">
        <f>+IF(X40&lt;&gt;0,+(Y40/X40)*100,0)</f>
        <v>-106.54071673213636</v>
      </c>
      <c r="AA40" s="47">
        <f t="shared" si="4"/>
        <v>136329103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-54399358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628852</v>
      </c>
      <c r="D7" s="18"/>
      <c r="E7" s="19">
        <v>76528717</v>
      </c>
      <c r="F7" s="20">
        <v>76528717</v>
      </c>
      <c r="G7" s="20">
        <v>4694415</v>
      </c>
      <c r="H7" s="20">
        <v>6378240</v>
      </c>
      <c r="I7" s="20">
        <v>5961634</v>
      </c>
      <c r="J7" s="20">
        <v>17034289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17034289</v>
      </c>
      <c r="X7" s="20">
        <v>23746187</v>
      </c>
      <c r="Y7" s="20">
        <v>-6711898</v>
      </c>
      <c r="Z7" s="21">
        <v>-28.265161055120135</v>
      </c>
      <c r="AA7" s="22">
        <v>76528717</v>
      </c>
    </row>
    <row r="8" spans="1:27" x14ac:dyDescent="0.25">
      <c r="A8" s="23" t="s">
        <v>36</v>
      </c>
      <c r="B8" s="17" t="s">
        <v>32</v>
      </c>
      <c r="C8" s="18">
        <v>3281036</v>
      </c>
      <c r="D8" s="18"/>
      <c r="E8" s="19">
        <v>38123</v>
      </c>
      <c r="F8" s="20">
        <v>38123</v>
      </c>
      <c r="G8" s="20">
        <v>459698</v>
      </c>
      <c r="H8" s="20">
        <v>63219</v>
      </c>
      <c r="I8" s="20"/>
      <c r="J8" s="20">
        <v>522917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522917</v>
      </c>
      <c r="X8" s="20">
        <v>268024</v>
      </c>
      <c r="Y8" s="20">
        <v>254893</v>
      </c>
      <c r="Z8" s="21">
        <v>95.100811867593947</v>
      </c>
      <c r="AA8" s="22">
        <v>38123</v>
      </c>
    </row>
    <row r="9" spans="1:27" x14ac:dyDescent="0.25">
      <c r="A9" s="23" t="s">
        <v>37</v>
      </c>
      <c r="B9" s="17" t="s">
        <v>6</v>
      </c>
      <c r="C9" s="18">
        <v>28986732</v>
      </c>
      <c r="D9" s="18"/>
      <c r="E9" s="19">
        <v>32212218</v>
      </c>
      <c r="F9" s="20">
        <v>32212218</v>
      </c>
      <c r="G9" s="20">
        <v>13237104</v>
      </c>
      <c r="H9" s="20"/>
      <c r="I9" s="20"/>
      <c r="J9" s="20">
        <v>13237104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13237104</v>
      </c>
      <c r="X9" s="20">
        <v>12261853</v>
      </c>
      <c r="Y9" s="20">
        <v>975251</v>
      </c>
      <c r="Z9" s="21">
        <v>7.9535368757071216</v>
      </c>
      <c r="AA9" s="22">
        <v>32212218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2956522</v>
      </c>
      <c r="F10" s="20">
        <v>2956522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2956522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-29805208</v>
      </c>
      <c r="D14" s="18"/>
      <c r="E14" s="19">
        <v>-60479655</v>
      </c>
      <c r="F14" s="20">
        <v>-60479655</v>
      </c>
      <c r="G14" s="20">
        <v>-7269214</v>
      </c>
      <c r="H14" s="20">
        <v>-1394687</v>
      </c>
      <c r="I14" s="20">
        <v>-1078203</v>
      </c>
      <c r="J14" s="20">
        <v>-9742104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-9742104</v>
      </c>
      <c r="X14" s="20">
        <v>-14013651</v>
      </c>
      <c r="Y14" s="20">
        <v>4271547</v>
      </c>
      <c r="Z14" s="21">
        <v>-30.481328527447989</v>
      </c>
      <c r="AA14" s="22">
        <v>-60479655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-12159103</v>
      </c>
      <c r="F15" s="20">
        <v>-12159103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-129767</v>
      </c>
      <c r="Y15" s="20">
        <v>129767</v>
      </c>
      <c r="Z15" s="21">
        <v>-100</v>
      </c>
      <c r="AA15" s="22">
        <v>-12159103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3091412</v>
      </c>
      <c r="D17" s="26">
        <f>SUM(D6:D16)</f>
        <v>0</v>
      </c>
      <c r="E17" s="27">
        <f t="shared" si="0"/>
        <v>39096822</v>
      </c>
      <c r="F17" s="28">
        <f t="shared" si="0"/>
        <v>39096822</v>
      </c>
      <c r="G17" s="28">
        <f t="shared" si="0"/>
        <v>11122003</v>
      </c>
      <c r="H17" s="28">
        <f t="shared" si="0"/>
        <v>5046772</v>
      </c>
      <c r="I17" s="28">
        <f t="shared" si="0"/>
        <v>4883431</v>
      </c>
      <c r="J17" s="28">
        <f t="shared" si="0"/>
        <v>21052206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21052206</v>
      </c>
      <c r="X17" s="28">
        <f t="shared" si="0"/>
        <v>22132646</v>
      </c>
      <c r="Y17" s="28">
        <f t="shared" si="0"/>
        <v>-1080440</v>
      </c>
      <c r="Z17" s="29">
        <f>+IF(X17&lt;&gt;0,+(Y17/X17)*100,0)</f>
        <v>-4.8816576201507944</v>
      </c>
      <c r="AA17" s="30">
        <f>SUM(AA6:AA16)</f>
        <v>39096822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-9672618</v>
      </c>
      <c r="D26" s="18"/>
      <c r="E26" s="19">
        <v>-12106522</v>
      </c>
      <c r="F26" s="20">
        <v>-12308181</v>
      </c>
      <c r="G26" s="20">
        <v>-2944789</v>
      </c>
      <c r="H26" s="20">
        <v>-1921550</v>
      </c>
      <c r="I26" s="20">
        <v>-1115216</v>
      </c>
      <c r="J26" s="20">
        <v>-5981555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-5981555</v>
      </c>
      <c r="X26" s="20">
        <v>-8331411</v>
      </c>
      <c r="Y26" s="20">
        <v>2349856</v>
      </c>
      <c r="Z26" s="21">
        <v>-28.204778278253229</v>
      </c>
      <c r="AA26" s="22">
        <v>-12308181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-9672618</v>
      </c>
      <c r="D27" s="26">
        <f>SUM(D21:D26)</f>
        <v>0</v>
      </c>
      <c r="E27" s="27">
        <f t="shared" si="1"/>
        <v>-12106522</v>
      </c>
      <c r="F27" s="28">
        <f t="shared" si="1"/>
        <v>-12308181</v>
      </c>
      <c r="G27" s="28">
        <f t="shared" si="1"/>
        <v>-2944789</v>
      </c>
      <c r="H27" s="28">
        <f t="shared" si="1"/>
        <v>-1921550</v>
      </c>
      <c r="I27" s="28">
        <f t="shared" si="1"/>
        <v>-1115216</v>
      </c>
      <c r="J27" s="28">
        <f t="shared" si="1"/>
        <v>-5981555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-5981555</v>
      </c>
      <c r="X27" s="28">
        <f t="shared" si="1"/>
        <v>-8331411</v>
      </c>
      <c r="Y27" s="28">
        <f t="shared" si="1"/>
        <v>2349856</v>
      </c>
      <c r="Z27" s="29">
        <f>+IF(X27&lt;&gt;0,+(Y27/X27)*100,0)</f>
        <v>-28.204778278253229</v>
      </c>
      <c r="AA27" s="30">
        <f>SUM(AA21:AA26)</f>
        <v>-12308181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-6581206</v>
      </c>
      <c r="D38" s="32">
        <f>+D17+D27+D36</f>
        <v>0</v>
      </c>
      <c r="E38" s="33">
        <f t="shared" si="3"/>
        <v>26990300</v>
      </c>
      <c r="F38" s="2">
        <f t="shared" si="3"/>
        <v>26788641</v>
      </c>
      <c r="G38" s="2">
        <f t="shared" si="3"/>
        <v>8177214</v>
      </c>
      <c r="H38" s="2">
        <f t="shared" si="3"/>
        <v>3125222</v>
      </c>
      <c r="I38" s="2">
        <f t="shared" si="3"/>
        <v>3768215</v>
      </c>
      <c r="J38" s="2">
        <f t="shared" si="3"/>
        <v>15070651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15070651</v>
      </c>
      <c r="X38" s="2">
        <f t="shared" si="3"/>
        <v>13801235</v>
      </c>
      <c r="Y38" s="2">
        <f t="shared" si="3"/>
        <v>1269416</v>
      </c>
      <c r="Z38" s="34">
        <f>+IF(X38&lt;&gt;0,+(Y38/X38)*100,0)</f>
        <v>9.1978435263221012</v>
      </c>
      <c r="AA38" s="35">
        <f>+AA17+AA27+AA36</f>
        <v>26788641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8177214</v>
      </c>
      <c r="I39" s="2">
        <f>+H40+I60</f>
        <v>11302436</v>
      </c>
      <c r="J39" s="2">
        <f>+G39</f>
        <v>0</v>
      </c>
      <c r="K39" s="2">
        <f>+I40+K60</f>
        <v>15070651</v>
      </c>
      <c r="L39" s="2">
        <f>+K40+L60</f>
        <v>15070651</v>
      </c>
      <c r="M39" s="2">
        <f>+L40+M60</f>
        <v>15070651</v>
      </c>
      <c r="N39" s="2">
        <f>+K39</f>
        <v>15070651</v>
      </c>
      <c r="O39" s="2">
        <f>+M40+O60</f>
        <v>15070651</v>
      </c>
      <c r="P39" s="2">
        <f>+O40+P60</f>
        <v>15070651</v>
      </c>
      <c r="Q39" s="2">
        <f>+P40+Q60</f>
        <v>15070651</v>
      </c>
      <c r="R39" s="2">
        <f>+O39</f>
        <v>15070651</v>
      </c>
      <c r="S39" s="2">
        <f>+Q40+S60</f>
        <v>15070651</v>
      </c>
      <c r="T39" s="2">
        <f>+S40+T60</f>
        <v>15070651</v>
      </c>
      <c r="U39" s="2">
        <f>+T40+U60</f>
        <v>15070651</v>
      </c>
      <c r="V39" s="2">
        <f>+S39</f>
        <v>15070651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-6581206</v>
      </c>
      <c r="D40" s="43">
        <f t="shared" ref="D40:AA40" si="4">+D38+D39</f>
        <v>0</v>
      </c>
      <c r="E40" s="44">
        <f t="shared" si="4"/>
        <v>26990300</v>
      </c>
      <c r="F40" s="45">
        <f t="shared" si="4"/>
        <v>26788641</v>
      </c>
      <c r="G40" s="45">
        <f t="shared" si="4"/>
        <v>8177214</v>
      </c>
      <c r="H40" s="45">
        <f t="shared" si="4"/>
        <v>11302436</v>
      </c>
      <c r="I40" s="45">
        <f t="shared" si="4"/>
        <v>15070651</v>
      </c>
      <c r="J40" s="45">
        <f>+I40</f>
        <v>15070651</v>
      </c>
      <c r="K40" s="45">
        <f t="shared" si="4"/>
        <v>15070651</v>
      </c>
      <c r="L40" s="45">
        <f t="shared" si="4"/>
        <v>15070651</v>
      </c>
      <c r="M40" s="45">
        <f t="shared" si="4"/>
        <v>15070651</v>
      </c>
      <c r="N40" s="45">
        <f>+M40</f>
        <v>15070651</v>
      </c>
      <c r="O40" s="45">
        <f t="shared" si="4"/>
        <v>15070651</v>
      </c>
      <c r="P40" s="45">
        <f t="shared" si="4"/>
        <v>15070651</v>
      </c>
      <c r="Q40" s="45">
        <f t="shared" si="4"/>
        <v>15070651</v>
      </c>
      <c r="R40" s="45">
        <f>+Q40</f>
        <v>15070651</v>
      </c>
      <c r="S40" s="45">
        <f t="shared" si="4"/>
        <v>15070651</v>
      </c>
      <c r="T40" s="45">
        <f t="shared" si="4"/>
        <v>15070651</v>
      </c>
      <c r="U40" s="45">
        <f t="shared" si="4"/>
        <v>15070651</v>
      </c>
      <c r="V40" s="45">
        <f>+U40</f>
        <v>15070651</v>
      </c>
      <c r="W40" s="45">
        <f>+V40</f>
        <v>15070651</v>
      </c>
      <c r="X40" s="45">
        <f t="shared" si="4"/>
        <v>13801235</v>
      </c>
      <c r="Y40" s="45">
        <f t="shared" si="4"/>
        <v>1269416</v>
      </c>
      <c r="Z40" s="46">
        <f>+IF(X40&lt;&gt;0,+(Y40/X40)*100,0)</f>
        <v>9.1978435263221012</v>
      </c>
      <c r="AA40" s="47">
        <f t="shared" si="4"/>
        <v>26788641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2894016</v>
      </c>
      <c r="D7" s="18"/>
      <c r="E7" s="19">
        <v>4518240</v>
      </c>
      <c r="F7" s="20">
        <v>4518240</v>
      </c>
      <c r="G7" s="20">
        <v>231855</v>
      </c>
      <c r="H7" s="20">
        <v>153200</v>
      </c>
      <c r="I7" s="20">
        <v>23067</v>
      </c>
      <c r="J7" s="20">
        <v>408122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408122</v>
      </c>
      <c r="X7" s="20">
        <v>1129560</v>
      </c>
      <c r="Y7" s="20">
        <v>-721438</v>
      </c>
      <c r="Z7" s="21">
        <v>-63.868940118276143</v>
      </c>
      <c r="AA7" s="22">
        <v>4518240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259176</v>
      </c>
      <c r="F9" s="20">
        <v>259176</v>
      </c>
      <c r="G9" s="20"/>
      <c r="H9" s="20">
        <v>102563</v>
      </c>
      <c r="I9" s="20">
        <v>236499</v>
      </c>
      <c r="J9" s="20">
        <v>339062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339062</v>
      </c>
      <c r="X9" s="20">
        <v>64794</v>
      </c>
      <c r="Y9" s="20">
        <v>274268</v>
      </c>
      <c r="Z9" s="21">
        <v>423.29228014939656</v>
      </c>
      <c r="AA9" s="22">
        <v>259176</v>
      </c>
    </row>
    <row r="10" spans="1:27" x14ac:dyDescent="0.25">
      <c r="A10" s="23" t="s">
        <v>38</v>
      </c>
      <c r="B10" s="17" t="s">
        <v>6</v>
      </c>
      <c r="C10" s="18">
        <v>17360000</v>
      </c>
      <c r="D10" s="18"/>
      <c r="E10" s="19"/>
      <c r="F10" s="20"/>
      <c r="G10" s="20">
        <v>6000000</v>
      </c>
      <c r="H10" s="20"/>
      <c r="I10" s="20"/>
      <c r="J10" s="20">
        <v>6000000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6000000</v>
      </c>
      <c r="X10" s="20"/>
      <c r="Y10" s="20">
        <v>6000000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-1787432</v>
      </c>
      <c r="D14" s="18"/>
      <c r="E14" s="19">
        <v>-4314300</v>
      </c>
      <c r="F14" s="20">
        <v>-4314300</v>
      </c>
      <c r="G14" s="20"/>
      <c r="H14" s="20">
        <v>-196291</v>
      </c>
      <c r="I14" s="20">
        <v>-163588</v>
      </c>
      <c r="J14" s="20">
        <v>-359879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-359879</v>
      </c>
      <c r="X14" s="20">
        <v>-1078575</v>
      </c>
      <c r="Y14" s="20">
        <v>718696</v>
      </c>
      <c r="Z14" s="21">
        <v>-66.633845583292768</v>
      </c>
      <c r="AA14" s="22">
        <v>-4314300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18466584</v>
      </c>
      <c r="D17" s="26">
        <f>SUM(D6:D16)</f>
        <v>0</v>
      </c>
      <c r="E17" s="27">
        <f t="shared" si="0"/>
        <v>463116</v>
      </c>
      <c r="F17" s="28">
        <f t="shared" si="0"/>
        <v>463116</v>
      </c>
      <c r="G17" s="28">
        <f t="shared" si="0"/>
        <v>6231855</v>
      </c>
      <c r="H17" s="28">
        <f t="shared" si="0"/>
        <v>59472</v>
      </c>
      <c r="I17" s="28">
        <f t="shared" si="0"/>
        <v>95978</v>
      </c>
      <c r="J17" s="28">
        <f t="shared" si="0"/>
        <v>6387305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6387305</v>
      </c>
      <c r="X17" s="28">
        <f t="shared" si="0"/>
        <v>115779</v>
      </c>
      <c r="Y17" s="28">
        <f t="shared" si="0"/>
        <v>6271526</v>
      </c>
      <c r="Z17" s="29">
        <f>+IF(X17&lt;&gt;0,+(Y17/X17)*100,0)</f>
        <v>5416.807883985869</v>
      </c>
      <c r="AA17" s="30">
        <f>SUM(AA6:AA16)</f>
        <v>463116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-15244000</v>
      </c>
      <c r="F26" s="20">
        <v>-15244000</v>
      </c>
      <c r="G26" s="20">
        <v>-10998</v>
      </c>
      <c r="H26" s="20">
        <v>-215575</v>
      </c>
      <c r="I26" s="20">
        <v>-14187</v>
      </c>
      <c r="J26" s="20">
        <v>-240760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-240760</v>
      </c>
      <c r="X26" s="20">
        <v>-3811002</v>
      </c>
      <c r="Y26" s="20">
        <v>3570242</v>
      </c>
      <c r="Z26" s="21">
        <v>-93.682501347414671</v>
      </c>
      <c r="AA26" s="22">
        <v>-15244000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-15244000</v>
      </c>
      <c r="F27" s="28">
        <f t="shared" si="1"/>
        <v>-15244000</v>
      </c>
      <c r="G27" s="28">
        <f t="shared" si="1"/>
        <v>-10998</v>
      </c>
      <c r="H27" s="28">
        <f t="shared" si="1"/>
        <v>-215575</v>
      </c>
      <c r="I27" s="28">
        <f t="shared" si="1"/>
        <v>-14187</v>
      </c>
      <c r="J27" s="28">
        <f t="shared" si="1"/>
        <v>-240760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-240760</v>
      </c>
      <c r="X27" s="28">
        <f t="shared" si="1"/>
        <v>-3811002</v>
      </c>
      <c r="Y27" s="28">
        <f t="shared" si="1"/>
        <v>3570242</v>
      </c>
      <c r="Z27" s="29">
        <f>+IF(X27&lt;&gt;0,+(Y27/X27)*100,0)</f>
        <v>-93.682501347414671</v>
      </c>
      <c r="AA27" s="30">
        <f>SUM(AA21:AA26)</f>
        <v>-15244000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-16840</v>
      </c>
      <c r="D33" s="18"/>
      <c r="E33" s="19"/>
      <c r="F33" s="20"/>
      <c r="G33" s="20">
        <v>-3610</v>
      </c>
      <c r="H33" s="36">
        <v>-12090</v>
      </c>
      <c r="I33" s="36">
        <v>-1360</v>
      </c>
      <c r="J33" s="36">
        <v>-17060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-17060</v>
      </c>
      <c r="X33" s="36"/>
      <c r="Y33" s="20">
        <v>-17060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-16840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-3610</v>
      </c>
      <c r="H36" s="28">
        <f t="shared" si="2"/>
        <v>-12090</v>
      </c>
      <c r="I36" s="28">
        <f t="shared" si="2"/>
        <v>-1360</v>
      </c>
      <c r="J36" s="28">
        <f t="shared" si="2"/>
        <v>-17060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-17060</v>
      </c>
      <c r="X36" s="28">
        <f t="shared" si="2"/>
        <v>0</v>
      </c>
      <c r="Y36" s="28">
        <f t="shared" si="2"/>
        <v>-17060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18449744</v>
      </c>
      <c r="D38" s="32">
        <f>+D17+D27+D36</f>
        <v>0</v>
      </c>
      <c r="E38" s="33">
        <f t="shared" si="3"/>
        <v>-14780884</v>
      </c>
      <c r="F38" s="2">
        <f t="shared" si="3"/>
        <v>-14780884</v>
      </c>
      <c r="G38" s="2">
        <f t="shared" si="3"/>
        <v>6217247</v>
      </c>
      <c r="H38" s="2">
        <f t="shared" si="3"/>
        <v>-168193</v>
      </c>
      <c r="I38" s="2">
        <f t="shared" si="3"/>
        <v>80431</v>
      </c>
      <c r="J38" s="2">
        <f t="shared" si="3"/>
        <v>6129485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6129485</v>
      </c>
      <c r="X38" s="2">
        <f t="shared" si="3"/>
        <v>-3695223</v>
      </c>
      <c r="Y38" s="2">
        <f t="shared" si="3"/>
        <v>9824708</v>
      </c>
      <c r="Z38" s="34">
        <f>+IF(X38&lt;&gt;0,+(Y38/X38)*100,0)</f>
        <v>-265.87591601372907</v>
      </c>
      <c r="AA38" s="35">
        <f>+AA17+AA27+AA36</f>
        <v>-14780884</v>
      </c>
    </row>
    <row r="39" spans="1:27" x14ac:dyDescent="0.25">
      <c r="A39" s="23" t="s">
        <v>61</v>
      </c>
      <c r="B39" s="17"/>
      <c r="C39" s="32">
        <v>-340</v>
      </c>
      <c r="D39" s="32"/>
      <c r="E39" s="33"/>
      <c r="F39" s="2"/>
      <c r="G39" s="2"/>
      <c r="H39" s="2">
        <f>+G40+H60</f>
        <v>6217247</v>
      </c>
      <c r="I39" s="2">
        <f>+H40+I60</f>
        <v>6049054</v>
      </c>
      <c r="J39" s="2">
        <f>+G39</f>
        <v>0</v>
      </c>
      <c r="K39" s="2">
        <f>+I40+K60</f>
        <v>6129485</v>
      </c>
      <c r="L39" s="2">
        <f>+K40+L60</f>
        <v>6129485</v>
      </c>
      <c r="M39" s="2">
        <f>+L40+M60</f>
        <v>6129485</v>
      </c>
      <c r="N39" s="2">
        <f>+K39</f>
        <v>6129485</v>
      </c>
      <c r="O39" s="2">
        <f>+M40+O60</f>
        <v>6129485</v>
      </c>
      <c r="P39" s="2">
        <f>+O40+P60</f>
        <v>6129485</v>
      </c>
      <c r="Q39" s="2">
        <f>+P40+Q60</f>
        <v>6129485</v>
      </c>
      <c r="R39" s="2">
        <f>+O39</f>
        <v>6129485</v>
      </c>
      <c r="S39" s="2">
        <f>+Q40+S60</f>
        <v>6129485</v>
      </c>
      <c r="T39" s="2">
        <f>+S40+T60</f>
        <v>6129485</v>
      </c>
      <c r="U39" s="2">
        <f>+T40+U60</f>
        <v>6129485</v>
      </c>
      <c r="V39" s="2">
        <f>+S39</f>
        <v>6129485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18449404</v>
      </c>
      <c r="D40" s="43">
        <f t="shared" ref="D40:AA40" si="4">+D38+D39</f>
        <v>0</v>
      </c>
      <c r="E40" s="44">
        <f t="shared" si="4"/>
        <v>-14780884</v>
      </c>
      <c r="F40" s="45">
        <f t="shared" si="4"/>
        <v>-14780884</v>
      </c>
      <c r="G40" s="45">
        <f t="shared" si="4"/>
        <v>6217247</v>
      </c>
      <c r="H40" s="45">
        <f t="shared" si="4"/>
        <v>6049054</v>
      </c>
      <c r="I40" s="45">
        <f t="shared" si="4"/>
        <v>6129485</v>
      </c>
      <c r="J40" s="45">
        <f>+I40</f>
        <v>6129485</v>
      </c>
      <c r="K40" s="45">
        <f t="shared" si="4"/>
        <v>6129485</v>
      </c>
      <c r="L40" s="45">
        <f t="shared" si="4"/>
        <v>6129485</v>
      </c>
      <c r="M40" s="45">
        <f t="shared" si="4"/>
        <v>6129485</v>
      </c>
      <c r="N40" s="45">
        <f>+M40</f>
        <v>6129485</v>
      </c>
      <c r="O40" s="45">
        <f t="shared" si="4"/>
        <v>6129485</v>
      </c>
      <c r="P40" s="45">
        <f t="shared" si="4"/>
        <v>6129485</v>
      </c>
      <c r="Q40" s="45">
        <f t="shared" si="4"/>
        <v>6129485</v>
      </c>
      <c r="R40" s="45">
        <f>+Q40</f>
        <v>6129485</v>
      </c>
      <c r="S40" s="45">
        <f t="shared" si="4"/>
        <v>6129485</v>
      </c>
      <c r="T40" s="45">
        <f t="shared" si="4"/>
        <v>6129485</v>
      </c>
      <c r="U40" s="45">
        <f t="shared" si="4"/>
        <v>6129485</v>
      </c>
      <c r="V40" s="45">
        <f>+U40</f>
        <v>6129485</v>
      </c>
      <c r="W40" s="45">
        <f>+V40</f>
        <v>6129485</v>
      </c>
      <c r="X40" s="45">
        <f t="shared" si="4"/>
        <v>-3695223</v>
      </c>
      <c r="Y40" s="45">
        <f t="shared" si="4"/>
        <v>9824708</v>
      </c>
      <c r="Z40" s="46">
        <f>+IF(X40&lt;&gt;0,+(Y40/X40)*100,0)</f>
        <v>-265.87591601372907</v>
      </c>
      <c r="AA40" s="47">
        <f t="shared" si="4"/>
        <v>-14780884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9355</v>
      </c>
      <c r="D7" s="18"/>
      <c r="E7" s="19">
        <v>4760804</v>
      </c>
      <c r="F7" s="20">
        <v>4760804</v>
      </c>
      <c r="G7" s="20">
        <v>278341</v>
      </c>
      <c r="H7" s="20">
        <v>315223</v>
      </c>
      <c r="I7" s="20">
        <v>341305</v>
      </c>
      <c r="J7" s="20">
        <v>934869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934869</v>
      </c>
      <c r="X7" s="20">
        <v>1190196</v>
      </c>
      <c r="Y7" s="20">
        <v>-255327</v>
      </c>
      <c r="Z7" s="21">
        <v>-21.452517064416281</v>
      </c>
      <c r="AA7" s="22">
        <v>4760804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17692150</v>
      </c>
      <c r="F10" s="20">
        <v>17692150</v>
      </c>
      <c r="G10" s="20">
        <v>1000000</v>
      </c>
      <c r="H10" s="20"/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3946728</v>
      </c>
      <c r="Y10" s="20">
        <v>-2946728</v>
      </c>
      <c r="Z10" s="21">
        <v>-74.662555919739077</v>
      </c>
      <c r="AA10" s="22">
        <v>17692150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-2963164</v>
      </c>
      <c r="F14" s="20">
        <v>-2963164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-740775</v>
      </c>
      <c r="Y14" s="20">
        <v>740775</v>
      </c>
      <c r="Z14" s="21">
        <v>-100</v>
      </c>
      <c r="AA14" s="22">
        <v>-2963164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9355</v>
      </c>
      <c r="D17" s="26">
        <f>SUM(D6:D16)</f>
        <v>0</v>
      </c>
      <c r="E17" s="27">
        <f t="shared" si="0"/>
        <v>19489790</v>
      </c>
      <c r="F17" s="28">
        <f t="shared" si="0"/>
        <v>19489790</v>
      </c>
      <c r="G17" s="28">
        <f t="shared" si="0"/>
        <v>1278341</v>
      </c>
      <c r="H17" s="28">
        <f t="shared" si="0"/>
        <v>315223</v>
      </c>
      <c r="I17" s="28">
        <f t="shared" si="0"/>
        <v>341305</v>
      </c>
      <c r="J17" s="28">
        <f t="shared" si="0"/>
        <v>1934869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1934869</v>
      </c>
      <c r="X17" s="28">
        <f t="shared" si="0"/>
        <v>4396149</v>
      </c>
      <c r="Y17" s="28">
        <f t="shared" si="0"/>
        <v>-2461280</v>
      </c>
      <c r="Z17" s="29">
        <f>+IF(X17&lt;&gt;0,+(Y17/X17)*100,0)</f>
        <v>-55.98718332795363</v>
      </c>
      <c r="AA17" s="30">
        <f>SUM(AA6:AA16)</f>
        <v>19489790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-2841327</v>
      </c>
      <c r="D26" s="18"/>
      <c r="E26" s="19">
        <v>-11974784</v>
      </c>
      <c r="F26" s="20">
        <v>-11974784</v>
      </c>
      <c r="G26" s="20"/>
      <c r="H26" s="20"/>
      <c r="I26" s="20">
        <v>-458160</v>
      </c>
      <c r="J26" s="20">
        <v>-458160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-458160</v>
      </c>
      <c r="X26" s="20">
        <v>-2993691</v>
      </c>
      <c r="Y26" s="20">
        <v>2535531</v>
      </c>
      <c r="Z26" s="21">
        <v>-84.695815299575003</v>
      </c>
      <c r="AA26" s="22">
        <v>-11974784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-2841327</v>
      </c>
      <c r="D27" s="26">
        <f>SUM(D21:D26)</f>
        <v>0</v>
      </c>
      <c r="E27" s="27">
        <f t="shared" si="1"/>
        <v>-11974784</v>
      </c>
      <c r="F27" s="28">
        <f t="shared" si="1"/>
        <v>-11974784</v>
      </c>
      <c r="G27" s="28">
        <f t="shared" si="1"/>
        <v>0</v>
      </c>
      <c r="H27" s="28">
        <f t="shared" si="1"/>
        <v>0</v>
      </c>
      <c r="I27" s="28">
        <f t="shared" si="1"/>
        <v>-458160</v>
      </c>
      <c r="J27" s="28">
        <f t="shared" si="1"/>
        <v>-458160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-458160</v>
      </c>
      <c r="X27" s="28">
        <f t="shared" si="1"/>
        <v>-2993691</v>
      </c>
      <c r="Y27" s="28">
        <f t="shared" si="1"/>
        <v>2535531</v>
      </c>
      <c r="Z27" s="29">
        <f>+IF(X27&lt;&gt;0,+(Y27/X27)*100,0)</f>
        <v>-84.695815299575003</v>
      </c>
      <c r="AA27" s="30">
        <f>SUM(AA21:AA26)</f>
        <v>-11974784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>
        <v>-6756</v>
      </c>
      <c r="J33" s="36">
        <v>-6756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-6756</v>
      </c>
      <c r="X33" s="36"/>
      <c r="Y33" s="20">
        <v>-6756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-6756</v>
      </c>
      <c r="J36" s="28">
        <f t="shared" si="2"/>
        <v>-6756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-6756</v>
      </c>
      <c r="X36" s="28">
        <f t="shared" si="2"/>
        <v>0</v>
      </c>
      <c r="Y36" s="28">
        <f t="shared" si="2"/>
        <v>-6756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-2831972</v>
      </c>
      <c r="D38" s="32">
        <f>+D17+D27+D36</f>
        <v>0</v>
      </c>
      <c r="E38" s="33">
        <f t="shared" si="3"/>
        <v>7515006</v>
      </c>
      <c r="F38" s="2">
        <f t="shared" si="3"/>
        <v>7515006</v>
      </c>
      <c r="G38" s="2">
        <f t="shared" si="3"/>
        <v>1278341</v>
      </c>
      <c r="H38" s="2">
        <f t="shared" si="3"/>
        <v>315223</v>
      </c>
      <c r="I38" s="2">
        <f t="shared" si="3"/>
        <v>-123611</v>
      </c>
      <c r="J38" s="2">
        <f t="shared" si="3"/>
        <v>1469953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1469953</v>
      </c>
      <c r="X38" s="2">
        <f t="shared" si="3"/>
        <v>1402458</v>
      </c>
      <c r="Y38" s="2">
        <f t="shared" si="3"/>
        <v>67495</v>
      </c>
      <c r="Z38" s="34">
        <f>+IF(X38&lt;&gt;0,+(Y38/X38)*100,0)</f>
        <v>4.8126218396558045</v>
      </c>
      <c r="AA38" s="35">
        <f>+AA17+AA27+AA36</f>
        <v>7515006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1278341</v>
      </c>
      <c r="I39" s="2">
        <f>+H40+I60</f>
        <v>1593564</v>
      </c>
      <c r="J39" s="2">
        <f>+G39</f>
        <v>0</v>
      </c>
      <c r="K39" s="2">
        <f>+I40+K60</f>
        <v>1469953</v>
      </c>
      <c r="L39" s="2">
        <f>+K40+L60</f>
        <v>1469953</v>
      </c>
      <c r="M39" s="2">
        <f>+L40+M60</f>
        <v>1469953</v>
      </c>
      <c r="N39" s="2">
        <f>+K39</f>
        <v>1469953</v>
      </c>
      <c r="O39" s="2">
        <f>+M40+O60</f>
        <v>1469953</v>
      </c>
      <c r="P39" s="2">
        <f>+O40+P60</f>
        <v>1469953</v>
      </c>
      <c r="Q39" s="2">
        <f>+P40+Q60</f>
        <v>1469953</v>
      </c>
      <c r="R39" s="2">
        <f>+O39</f>
        <v>1469953</v>
      </c>
      <c r="S39" s="2">
        <f>+Q40+S60</f>
        <v>1469953</v>
      </c>
      <c r="T39" s="2">
        <f>+S40+T60</f>
        <v>1469953</v>
      </c>
      <c r="U39" s="2">
        <f>+T40+U60</f>
        <v>1469953</v>
      </c>
      <c r="V39" s="2">
        <f>+S39</f>
        <v>1469953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-2831972</v>
      </c>
      <c r="D40" s="43">
        <f t="shared" ref="D40:AA40" si="4">+D38+D39</f>
        <v>0</v>
      </c>
      <c r="E40" s="44">
        <f t="shared" si="4"/>
        <v>7515006</v>
      </c>
      <c r="F40" s="45">
        <f t="shared" si="4"/>
        <v>7515006</v>
      </c>
      <c r="G40" s="45">
        <f t="shared" si="4"/>
        <v>1278341</v>
      </c>
      <c r="H40" s="45">
        <f t="shared" si="4"/>
        <v>1593564</v>
      </c>
      <c r="I40" s="45">
        <f t="shared" si="4"/>
        <v>1469953</v>
      </c>
      <c r="J40" s="45">
        <f>+I40</f>
        <v>1469953</v>
      </c>
      <c r="K40" s="45">
        <f t="shared" si="4"/>
        <v>1469953</v>
      </c>
      <c r="L40" s="45">
        <f t="shared" si="4"/>
        <v>1469953</v>
      </c>
      <c r="M40" s="45">
        <f t="shared" si="4"/>
        <v>1469953</v>
      </c>
      <c r="N40" s="45">
        <f>+M40</f>
        <v>1469953</v>
      </c>
      <c r="O40" s="45">
        <f t="shared" si="4"/>
        <v>1469953</v>
      </c>
      <c r="P40" s="45">
        <f t="shared" si="4"/>
        <v>1469953</v>
      </c>
      <c r="Q40" s="45">
        <f t="shared" si="4"/>
        <v>1469953</v>
      </c>
      <c r="R40" s="45">
        <f>+Q40</f>
        <v>1469953</v>
      </c>
      <c r="S40" s="45">
        <f t="shared" si="4"/>
        <v>1469953</v>
      </c>
      <c r="T40" s="45">
        <f t="shared" si="4"/>
        <v>1469953</v>
      </c>
      <c r="U40" s="45">
        <f t="shared" si="4"/>
        <v>1469953</v>
      </c>
      <c r="V40" s="45">
        <f>+U40</f>
        <v>1469953</v>
      </c>
      <c r="W40" s="45">
        <f>+V40</f>
        <v>1469953</v>
      </c>
      <c r="X40" s="45">
        <f t="shared" si="4"/>
        <v>1402458</v>
      </c>
      <c r="Y40" s="45">
        <f t="shared" si="4"/>
        <v>67495</v>
      </c>
      <c r="Z40" s="46">
        <f>+IF(X40&lt;&gt;0,+(Y40/X40)*100,0)</f>
        <v>4.8126218396558045</v>
      </c>
      <c r="AA40" s="47">
        <f t="shared" si="4"/>
        <v>7515006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452832390</v>
      </c>
      <c r="D7" s="18"/>
      <c r="E7" s="19">
        <v>1223353399</v>
      </c>
      <c r="F7" s="20">
        <v>1221724061</v>
      </c>
      <c r="G7" s="20">
        <v>46515270</v>
      </c>
      <c r="H7" s="20">
        <v>49515631</v>
      </c>
      <c r="I7" s="20">
        <v>45854553</v>
      </c>
      <c r="J7" s="20">
        <v>141885454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141885454</v>
      </c>
      <c r="X7" s="20">
        <v>305260722</v>
      </c>
      <c r="Y7" s="20">
        <v>-163375268</v>
      </c>
      <c r="Z7" s="21">
        <v>-53.51991141526554</v>
      </c>
      <c r="AA7" s="22">
        <v>1221724061</v>
      </c>
    </row>
    <row r="8" spans="1:27" x14ac:dyDescent="0.25">
      <c r="A8" s="23" t="s">
        <v>36</v>
      </c>
      <c r="B8" s="17" t="s">
        <v>32</v>
      </c>
      <c r="C8" s="18">
        <v>12127448</v>
      </c>
      <c r="D8" s="18"/>
      <c r="E8" s="19">
        <v>5330622</v>
      </c>
      <c r="F8" s="20">
        <v>5331773</v>
      </c>
      <c r="G8" s="20">
        <v>11129675</v>
      </c>
      <c r="H8" s="20">
        <v>644624</v>
      </c>
      <c r="I8" s="20">
        <v>548052</v>
      </c>
      <c r="J8" s="20">
        <v>12322351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12322351</v>
      </c>
      <c r="X8" s="20">
        <v>909363</v>
      </c>
      <c r="Y8" s="20">
        <v>11412988</v>
      </c>
      <c r="Z8" s="21">
        <v>1255.0530426243424</v>
      </c>
      <c r="AA8" s="22">
        <v>5331773</v>
      </c>
    </row>
    <row r="9" spans="1:27" x14ac:dyDescent="0.25">
      <c r="A9" s="23" t="s">
        <v>37</v>
      </c>
      <c r="B9" s="17" t="s">
        <v>6</v>
      </c>
      <c r="C9" s="18">
        <v>196553029</v>
      </c>
      <c r="D9" s="18"/>
      <c r="E9" s="19">
        <v>195397886</v>
      </c>
      <c r="F9" s="20">
        <v>195724239</v>
      </c>
      <c r="G9" s="20">
        <v>50745955</v>
      </c>
      <c r="H9" s="20">
        <v>6144485</v>
      </c>
      <c r="I9" s="20">
        <v>5057749</v>
      </c>
      <c r="J9" s="20">
        <v>61948189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61948189</v>
      </c>
      <c r="X9" s="20">
        <v>60345989</v>
      </c>
      <c r="Y9" s="20">
        <v>1602200</v>
      </c>
      <c r="Z9" s="21">
        <v>2.6550231863794629</v>
      </c>
      <c r="AA9" s="22">
        <v>195724239</v>
      </c>
    </row>
    <row r="10" spans="1:27" x14ac:dyDescent="0.25">
      <c r="A10" s="23" t="s">
        <v>38</v>
      </c>
      <c r="B10" s="17" t="s">
        <v>6</v>
      </c>
      <c r="C10" s="18">
        <v>36196326</v>
      </c>
      <c r="D10" s="18"/>
      <c r="E10" s="19">
        <v>105522314</v>
      </c>
      <c r="F10" s="20">
        <v>105522314</v>
      </c>
      <c r="G10" s="20">
        <v>8551000</v>
      </c>
      <c r="H10" s="20">
        <v>500000</v>
      </c>
      <c r="I10" s="20"/>
      <c r="J10" s="20">
        <v>9051000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9051000</v>
      </c>
      <c r="X10" s="20">
        <v>25945161</v>
      </c>
      <c r="Y10" s="20">
        <v>-16894161</v>
      </c>
      <c r="Z10" s="21">
        <v>-65.114882116168019</v>
      </c>
      <c r="AA10" s="22">
        <v>105522314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534315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-435304369</v>
      </c>
      <c r="D14" s="18"/>
      <c r="E14" s="19">
        <v>-448105438</v>
      </c>
      <c r="F14" s="20">
        <v>-448793232</v>
      </c>
      <c r="G14" s="20">
        <v>-29473350</v>
      </c>
      <c r="H14" s="20">
        <v>-24873318</v>
      </c>
      <c r="I14" s="20">
        <v>-39407643</v>
      </c>
      <c r="J14" s="20">
        <v>-93754311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-93754311</v>
      </c>
      <c r="X14" s="20">
        <v>-97354831</v>
      </c>
      <c r="Y14" s="20">
        <v>3600520</v>
      </c>
      <c r="Z14" s="21">
        <v>-3.698347542712082</v>
      </c>
      <c r="AA14" s="22">
        <v>-448793232</v>
      </c>
    </row>
    <row r="15" spans="1:27" x14ac:dyDescent="0.25">
      <c r="A15" s="23" t="s">
        <v>43</v>
      </c>
      <c r="B15" s="17" t="s">
        <v>32</v>
      </c>
      <c r="C15" s="18">
        <v>-1915884</v>
      </c>
      <c r="D15" s="18"/>
      <c r="E15" s="19">
        <v>-35674723</v>
      </c>
      <c r="F15" s="20">
        <v>-35674723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-4994140</v>
      </c>
      <c r="Y15" s="20">
        <v>4994140</v>
      </c>
      <c r="Z15" s="21">
        <v>-100</v>
      </c>
      <c r="AA15" s="22">
        <v>-35674723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260488940</v>
      </c>
      <c r="D17" s="26">
        <f>SUM(D6:D16)</f>
        <v>0</v>
      </c>
      <c r="E17" s="27">
        <f t="shared" si="0"/>
        <v>1046358375</v>
      </c>
      <c r="F17" s="28">
        <f t="shared" si="0"/>
        <v>1043834432</v>
      </c>
      <c r="G17" s="28">
        <f t="shared" si="0"/>
        <v>87468550</v>
      </c>
      <c r="H17" s="28">
        <f t="shared" si="0"/>
        <v>31931422</v>
      </c>
      <c r="I17" s="28">
        <f t="shared" si="0"/>
        <v>12052711</v>
      </c>
      <c r="J17" s="28">
        <f t="shared" si="0"/>
        <v>131452683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131452683</v>
      </c>
      <c r="X17" s="28">
        <f t="shared" si="0"/>
        <v>290112264</v>
      </c>
      <c r="Y17" s="28">
        <f t="shared" si="0"/>
        <v>-158659581</v>
      </c>
      <c r="Z17" s="29">
        <f>+IF(X17&lt;&gt;0,+(Y17/X17)*100,0)</f>
        <v>-54.689029278679513</v>
      </c>
      <c r="AA17" s="30">
        <f>SUM(AA6:AA16)</f>
        <v>1043834432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577022</v>
      </c>
      <c r="D23" s="40"/>
      <c r="E23" s="19">
        <v>-1137376</v>
      </c>
      <c r="F23" s="20"/>
      <c r="G23" s="36">
        <v>22702</v>
      </c>
      <c r="H23" s="36">
        <v>-22702</v>
      </c>
      <c r="I23" s="36">
        <v>1142504</v>
      </c>
      <c r="J23" s="20">
        <v>1142504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1142504</v>
      </c>
      <c r="X23" s="20">
        <v>-284344</v>
      </c>
      <c r="Y23" s="36">
        <v>1426848</v>
      </c>
      <c r="Z23" s="37">
        <v>-501.80344934304929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-695746211</v>
      </c>
      <c r="D26" s="18"/>
      <c r="E26" s="19">
        <v>-305785260</v>
      </c>
      <c r="F26" s="20">
        <v>-323741025</v>
      </c>
      <c r="G26" s="20">
        <v>-22258912</v>
      </c>
      <c r="H26" s="20">
        <v>-27410129</v>
      </c>
      <c r="I26" s="20">
        <v>-62288197</v>
      </c>
      <c r="J26" s="20">
        <v>-111957238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-111957238</v>
      </c>
      <c r="X26" s="20">
        <v>-76915967</v>
      </c>
      <c r="Y26" s="20">
        <v>-35041271</v>
      </c>
      <c r="Z26" s="21">
        <v>45.55786316773473</v>
      </c>
      <c r="AA26" s="22">
        <v>-323741025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-695169189</v>
      </c>
      <c r="D27" s="26">
        <f>SUM(D21:D26)</f>
        <v>0</v>
      </c>
      <c r="E27" s="27">
        <f t="shared" si="1"/>
        <v>-306922636</v>
      </c>
      <c r="F27" s="28">
        <f t="shared" si="1"/>
        <v>-323741025</v>
      </c>
      <c r="G27" s="28">
        <f t="shared" si="1"/>
        <v>-22236210</v>
      </c>
      <c r="H27" s="28">
        <f t="shared" si="1"/>
        <v>-27432831</v>
      </c>
      <c r="I27" s="28">
        <f t="shared" si="1"/>
        <v>-61145693</v>
      </c>
      <c r="J27" s="28">
        <f t="shared" si="1"/>
        <v>-110814734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-110814734</v>
      </c>
      <c r="X27" s="28">
        <f t="shared" si="1"/>
        <v>-77200311</v>
      </c>
      <c r="Y27" s="28">
        <f t="shared" si="1"/>
        <v>-33614423</v>
      </c>
      <c r="Z27" s="29">
        <f>+IF(X27&lt;&gt;0,+(Y27/X27)*100,0)</f>
        <v>43.541823296540869</v>
      </c>
      <c r="AA27" s="30">
        <f>SUM(AA21:AA26)</f>
        <v>-323741025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>
        <v>-587031</v>
      </c>
      <c r="D32" s="18"/>
      <c r="E32" s="19">
        <v>5900000</v>
      </c>
      <c r="F32" s="20">
        <v>5900000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5900000</v>
      </c>
    </row>
    <row r="33" spans="1:27" x14ac:dyDescent="0.25">
      <c r="A33" s="23" t="s">
        <v>57</v>
      </c>
      <c r="B33" s="17" t="s">
        <v>32</v>
      </c>
      <c r="C33" s="18">
        <v>-5180622</v>
      </c>
      <c r="D33" s="18"/>
      <c r="E33" s="19">
        <v>-3712375</v>
      </c>
      <c r="F33" s="20">
        <v>-3712375</v>
      </c>
      <c r="G33" s="20">
        <v>-3976</v>
      </c>
      <c r="H33" s="36">
        <v>83268</v>
      </c>
      <c r="I33" s="36">
        <v>56695</v>
      </c>
      <c r="J33" s="36">
        <v>135987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135987</v>
      </c>
      <c r="X33" s="36">
        <v>345228</v>
      </c>
      <c r="Y33" s="20">
        <v>-209241</v>
      </c>
      <c r="Z33" s="21">
        <v>-60.609510236713128</v>
      </c>
      <c r="AA33" s="22">
        <v>-3712375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-3732307</v>
      </c>
      <c r="D35" s="18"/>
      <c r="E35" s="19">
        <v>-1785866</v>
      </c>
      <c r="F35" s="20">
        <v>-1785866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-1785866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-9499960</v>
      </c>
      <c r="D36" s="26">
        <f>SUM(D31:D35)</f>
        <v>0</v>
      </c>
      <c r="E36" s="27">
        <f t="shared" si="2"/>
        <v>401759</v>
      </c>
      <c r="F36" s="28">
        <f t="shared" si="2"/>
        <v>401759</v>
      </c>
      <c r="G36" s="28">
        <f t="shared" si="2"/>
        <v>-3976</v>
      </c>
      <c r="H36" s="28">
        <f t="shared" si="2"/>
        <v>83268</v>
      </c>
      <c r="I36" s="28">
        <f t="shared" si="2"/>
        <v>56695</v>
      </c>
      <c r="J36" s="28">
        <f t="shared" si="2"/>
        <v>135987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135987</v>
      </c>
      <c r="X36" s="28">
        <f t="shared" si="2"/>
        <v>345228</v>
      </c>
      <c r="Y36" s="28">
        <f t="shared" si="2"/>
        <v>-209241</v>
      </c>
      <c r="Z36" s="29">
        <f>+IF(X36&lt;&gt;0,+(Y36/X36)*100,0)</f>
        <v>-60.609510236713128</v>
      </c>
      <c r="AA36" s="30">
        <f>SUM(AA31:AA35)</f>
        <v>401759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-444180209</v>
      </c>
      <c r="D38" s="32">
        <f>+D17+D27+D36</f>
        <v>0</v>
      </c>
      <c r="E38" s="33">
        <f t="shared" si="3"/>
        <v>739837498</v>
      </c>
      <c r="F38" s="2">
        <f t="shared" si="3"/>
        <v>720495166</v>
      </c>
      <c r="G38" s="2">
        <f t="shared" si="3"/>
        <v>65228364</v>
      </c>
      <c r="H38" s="2">
        <f t="shared" si="3"/>
        <v>4581859</v>
      </c>
      <c r="I38" s="2">
        <f t="shared" si="3"/>
        <v>-49036287</v>
      </c>
      <c r="J38" s="2">
        <f t="shared" si="3"/>
        <v>20773936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20773936</v>
      </c>
      <c r="X38" s="2">
        <f t="shared" si="3"/>
        <v>213257181</v>
      </c>
      <c r="Y38" s="2">
        <f t="shared" si="3"/>
        <v>-192483245</v>
      </c>
      <c r="Z38" s="34">
        <f>+IF(X38&lt;&gt;0,+(Y38/X38)*100,0)</f>
        <v>-90.258740220335184</v>
      </c>
      <c r="AA38" s="35">
        <f>+AA17+AA27+AA36</f>
        <v>720495166</v>
      </c>
    </row>
    <row r="39" spans="1:27" x14ac:dyDescent="0.25">
      <c r="A39" s="23" t="s">
        <v>61</v>
      </c>
      <c r="B39" s="17"/>
      <c r="C39" s="32">
        <v>400167358</v>
      </c>
      <c r="D39" s="32"/>
      <c r="E39" s="33">
        <v>587976241</v>
      </c>
      <c r="F39" s="2">
        <v>666010648</v>
      </c>
      <c r="G39" s="2">
        <v>613583572</v>
      </c>
      <c r="H39" s="2">
        <f>+G40+H60</f>
        <v>678811936</v>
      </c>
      <c r="I39" s="2">
        <f>+H40+I60</f>
        <v>309398001</v>
      </c>
      <c r="J39" s="2">
        <f>+G39</f>
        <v>613583572</v>
      </c>
      <c r="K39" s="2">
        <f>+I40+K60</f>
        <v>260361714</v>
      </c>
      <c r="L39" s="2">
        <f>+K40+L60</f>
        <v>260361714</v>
      </c>
      <c r="M39" s="2">
        <f>+L40+M60</f>
        <v>260361714</v>
      </c>
      <c r="N39" s="2">
        <f>+K39</f>
        <v>260361714</v>
      </c>
      <c r="O39" s="2">
        <f>+M40+O60</f>
        <v>260361714</v>
      </c>
      <c r="P39" s="2">
        <f>+O40+P60</f>
        <v>260361714</v>
      </c>
      <c r="Q39" s="2">
        <f>+P40+Q60</f>
        <v>260361714</v>
      </c>
      <c r="R39" s="2">
        <f>+O39</f>
        <v>260361714</v>
      </c>
      <c r="S39" s="2">
        <f>+Q40+S60</f>
        <v>260361714</v>
      </c>
      <c r="T39" s="2">
        <f>+S40+T60</f>
        <v>260361714</v>
      </c>
      <c r="U39" s="2">
        <f>+T40+U60</f>
        <v>260361714</v>
      </c>
      <c r="V39" s="2">
        <f>+S39</f>
        <v>260361714</v>
      </c>
      <c r="W39" s="2">
        <f>+G39</f>
        <v>613583572</v>
      </c>
      <c r="X39" s="2">
        <v>666010648</v>
      </c>
      <c r="Y39" s="2">
        <f>+W39-X39</f>
        <v>-52427076</v>
      </c>
      <c r="Z39" s="34">
        <f>+IF(X39&lt;&gt;0,+(Y39/X39)*100,0)</f>
        <v>-7.8718074789699148</v>
      </c>
      <c r="AA39" s="35">
        <v>666010648</v>
      </c>
    </row>
    <row r="40" spans="1:27" x14ac:dyDescent="0.25">
      <c r="A40" s="41" t="s">
        <v>63</v>
      </c>
      <c r="B40" s="42" t="s">
        <v>62</v>
      </c>
      <c r="C40" s="43">
        <f>+C38+C39</f>
        <v>-44012851</v>
      </c>
      <c r="D40" s="43">
        <f t="shared" ref="D40:AA40" si="4">+D38+D39</f>
        <v>0</v>
      </c>
      <c r="E40" s="44">
        <f t="shared" si="4"/>
        <v>1327813739</v>
      </c>
      <c r="F40" s="45">
        <f t="shared" si="4"/>
        <v>1386505814</v>
      </c>
      <c r="G40" s="45">
        <f t="shared" si="4"/>
        <v>678811936</v>
      </c>
      <c r="H40" s="45">
        <f t="shared" si="4"/>
        <v>683393795</v>
      </c>
      <c r="I40" s="45">
        <f t="shared" si="4"/>
        <v>260361714</v>
      </c>
      <c r="J40" s="45">
        <f>+I40</f>
        <v>260361714</v>
      </c>
      <c r="K40" s="45">
        <f t="shared" si="4"/>
        <v>260361714</v>
      </c>
      <c r="L40" s="45">
        <f t="shared" si="4"/>
        <v>260361714</v>
      </c>
      <c r="M40" s="45">
        <f t="shared" si="4"/>
        <v>260361714</v>
      </c>
      <c r="N40" s="45">
        <f>+M40</f>
        <v>260361714</v>
      </c>
      <c r="O40" s="45">
        <f t="shared" si="4"/>
        <v>260361714</v>
      </c>
      <c r="P40" s="45">
        <f t="shared" si="4"/>
        <v>260361714</v>
      </c>
      <c r="Q40" s="45">
        <f t="shared" si="4"/>
        <v>260361714</v>
      </c>
      <c r="R40" s="45">
        <f>+Q40</f>
        <v>260361714</v>
      </c>
      <c r="S40" s="45">
        <f t="shared" si="4"/>
        <v>260361714</v>
      </c>
      <c r="T40" s="45">
        <f t="shared" si="4"/>
        <v>260361714</v>
      </c>
      <c r="U40" s="45">
        <f t="shared" si="4"/>
        <v>260361714</v>
      </c>
      <c r="V40" s="45">
        <f>+U40</f>
        <v>260361714</v>
      </c>
      <c r="W40" s="45">
        <f>+V40</f>
        <v>260361714</v>
      </c>
      <c r="X40" s="45">
        <f t="shared" si="4"/>
        <v>879267829</v>
      </c>
      <c r="Y40" s="45">
        <f t="shared" si="4"/>
        <v>-244910321</v>
      </c>
      <c r="Z40" s="46">
        <f>+IF(X40&lt;&gt;0,+(Y40/X40)*100,0)</f>
        <v>-27.853893082672993</v>
      </c>
      <c r="AA40" s="47">
        <f t="shared" si="4"/>
        <v>1386505814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613583572</v>
      </c>
      <c r="I60">
        <v>-373995794</v>
      </c>
      <c r="J60">
        <v>613583572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6A722F2-7328-4584-9468-D243EC63A868}"/>
</file>

<file path=customXml/itemProps2.xml><?xml version="1.0" encoding="utf-8"?>
<ds:datastoreItem xmlns:ds="http://schemas.openxmlformats.org/officeDocument/2006/customXml" ds:itemID="{CD1550F2-AE23-4828-A044-60CC454FACA9}"/>
</file>

<file path=customXml/itemProps3.xml><?xml version="1.0" encoding="utf-8"?>
<ds:datastoreItem xmlns:ds="http://schemas.openxmlformats.org/officeDocument/2006/customXml" ds:itemID="{5CEF426E-4A2C-4ECB-B754-EE2D257AEE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2023-12-06T19:49:37Z</dcterms:created>
  <dcterms:modified xsi:type="dcterms:W3CDTF">2023-12-06T19:51:03Z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